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9-2021\ОТЧЕТЫ ОБ ИСПОЛНЕНИИ БЮДЖЕТА\Годовой отчет за 2019 год\Годовой отчет за 2019 год на сайт\Дополнительный материал по открытому бюджету\"/>
    </mc:Choice>
  </mc:AlternateContent>
  <bookViews>
    <workbookView xWindow="120" yWindow="60" windowWidth="28695" windowHeight="12015"/>
  </bookViews>
  <sheets>
    <sheet name="Доходы 2019" sheetId="5" r:id="rId1"/>
  </sheets>
  <definedNames>
    <definedName name="_xlnm.Print_Titles" localSheetId="0">'Доходы 2019'!$5:$5</definedName>
  </definedNames>
  <calcPr calcId="152511"/>
</workbook>
</file>

<file path=xl/calcChain.xml><?xml version="1.0" encoding="utf-8"?>
<calcChain xmlns="http://schemas.openxmlformats.org/spreadsheetml/2006/main">
  <c r="C50" i="5" l="1"/>
  <c r="G7" i="5" l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F7" i="5"/>
  <c r="F8" i="5"/>
  <c r="F9" i="5"/>
  <c r="F10" i="5"/>
  <c r="F11" i="5"/>
  <c r="F12" i="5"/>
  <c r="F13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9" i="5"/>
  <c r="F30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4" i="5"/>
  <c r="F105" i="5"/>
  <c r="F106" i="5"/>
  <c r="F107" i="5"/>
  <c r="F108" i="5"/>
  <c r="F110" i="5"/>
  <c r="F111" i="5"/>
  <c r="F113" i="5"/>
  <c r="F114" i="5"/>
  <c r="F115" i="5"/>
  <c r="F116" i="5"/>
  <c r="F117" i="5"/>
  <c r="F118" i="5"/>
  <c r="F119" i="5"/>
  <c r="F120" i="5"/>
  <c r="F123" i="5"/>
  <c r="F124" i="5"/>
  <c r="F125" i="5"/>
  <c r="F126" i="5"/>
  <c r="F127" i="5"/>
  <c r="F131" i="5"/>
  <c r="F132" i="5"/>
  <c r="F134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50" i="5"/>
  <c r="F151" i="5"/>
  <c r="F152" i="5"/>
  <c r="F153" i="5"/>
  <c r="F154" i="5"/>
  <c r="F155" i="5"/>
  <c r="F156" i="5"/>
  <c r="F157" i="5"/>
  <c r="F158" i="5"/>
  <c r="F161" i="5"/>
  <c r="F162" i="5"/>
  <c r="F163" i="5"/>
  <c r="F166" i="5"/>
  <c r="F167" i="5"/>
  <c r="F175" i="5"/>
  <c r="F179" i="5"/>
  <c r="G6" i="5"/>
  <c r="F6" i="5"/>
  <c r="D68" i="5"/>
  <c r="E68" i="5"/>
  <c r="C68" i="5"/>
  <c r="D69" i="5"/>
  <c r="E69" i="5"/>
  <c r="C69" i="5"/>
  <c r="E177" i="5"/>
  <c r="E176" i="5" s="1"/>
  <c r="D176" i="5"/>
  <c r="D177" i="5"/>
  <c r="E173" i="5"/>
  <c r="E172" i="5" s="1"/>
  <c r="E140" i="5"/>
  <c r="D167" i="5"/>
  <c r="E166" i="5"/>
  <c r="D164" i="5"/>
  <c r="E164" i="5"/>
  <c r="C164" i="5"/>
  <c r="D161" i="5"/>
  <c r="E161" i="5"/>
  <c r="C161" i="5"/>
  <c r="D159" i="5"/>
  <c r="E159" i="5"/>
  <c r="C159" i="5"/>
  <c r="D157" i="5"/>
  <c r="E157" i="5"/>
  <c r="C157" i="5"/>
  <c r="D155" i="5"/>
  <c r="E155" i="5"/>
  <c r="C155" i="5"/>
  <c r="D153" i="5"/>
  <c r="E153" i="5"/>
  <c r="C153" i="5"/>
  <c r="D148" i="5"/>
  <c r="E148" i="5"/>
  <c r="C148" i="5"/>
  <c r="D166" i="5" l="1"/>
  <c r="D173" i="5"/>
  <c r="D172" i="5" s="1"/>
  <c r="C75" i="5"/>
  <c r="C72" i="5" s="1"/>
  <c r="E119" i="5"/>
  <c r="C116" i="5"/>
  <c r="E108" i="5"/>
  <c r="D108" i="5"/>
  <c r="D75" i="5"/>
  <c r="D72" i="5" s="1"/>
  <c r="E75" i="5"/>
  <c r="D55" i="5"/>
  <c r="D54" i="5" s="1"/>
  <c r="E55" i="5"/>
  <c r="E54" i="5" s="1"/>
  <c r="D48" i="5"/>
  <c r="E48" i="5"/>
  <c r="E46" i="5"/>
  <c r="D46" i="5"/>
  <c r="D24" i="5"/>
  <c r="E26" i="5"/>
  <c r="E24" i="5"/>
  <c r="D26" i="5"/>
  <c r="C24" i="5"/>
  <c r="E72" i="5" l="1"/>
  <c r="D23" i="5"/>
  <c r="E23" i="5"/>
  <c r="D10" i="5"/>
  <c r="E10" i="5"/>
  <c r="C10" i="5"/>
  <c r="C166" i="5"/>
  <c r="C120" i="5"/>
  <c r="C123" i="5"/>
  <c r="C115" i="5"/>
  <c r="C55" i="5"/>
  <c r="C46" i="5"/>
  <c r="C48" i="5"/>
  <c r="C38" i="5"/>
  <c r="C26" i="5"/>
  <c r="C23" i="5" s="1"/>
  <c r="C54" i="5" l="1"/>
  <c r="C119" i="5"/>
  <c r="D119" i="5"/>
  <c r="C45" i="5"/>
  <c r="D45" i="5"/>
  <c r="E45" i="5"/>
  <c r="C8" i="5"/>
  <c r="D8" i="5"/>
  <c r="E8" i="5"/>
  <c r="C172" i="5" l="1"/>
  <c r="E163" i="5"/>
  <c r="D163" i="5"/>
  <c r="C163" i="5"/>
  <c r="E152" i="5"/>
  <c r="D152" i="5"/>
  <c r="D146" i="5"/>
  <c r="E146" i="5"/>
  <c r="C146" i="5"/>
  <c r="C152" i="5"/>
  <c r="C140" i="5"/>
  <c r="C64" i="5"/>
  <c r="D42" i="5" l="1"/>
  <c r="E42" i="5"/>
  <c r="C42" i="5"/>
  <c r="E133" i="5" l="1"/>
  <c r="E104" i="5"/>
  <c r="D82" i="5"/>
  <c r="E64" i="5"/>
  <c r="D144" i="5" l="1"/>
  <c r="E144" i="5"/>
  <c r="C144" i="5"/>
  <c r="D140" i="5"/>
  <c r="D138" i="5"/>
  <c r="E138" i="5"/>
  <c r="C138" i="5"/>
  <c r="C108" i="5"/>
  <c r="D59" i="5"/>
  <c r="E16" i="5"/>
  <c r="D16" i="5"/>
  <c r="E150" i="5"/>
  <c r="D150" i="5"/>
  <c r="C150" i="5"/>
  <c r="C104" i="5" l="1"/>
  <c r="C16" i="5"/>
  <c r="C176" i="5" l="1"/>
  <c r="D171" i="5"/>
  <c r="C171" i="5"/>
  <c r="E169" i="5"/>
  <c r="E168" i="5" s="1"/>
  <c r="D169" i="5"/>
  <c r="C169" i="5"/>
  <c r="E142" i="5"/>
  <c r="D142" i="5"/>
  <c r="D137" i="5" s="1"/>
  <c r="D136" i="5" s="1"/>
  <c r="C142" i="5"/>
  <c r="C137" i="5" s="1"/>
  <c r="D133" i="5"/>
  <c r="C133" i="5"/>
  <c r="E129" i="5"/>
  <c r="D129" i="5"/>
  <c r="D128" i="5" s="1"/>
  <c r="C129" i="5"/>
  <c r="C128" i="5" s="1"/>
  <c r="E126" i="5"/>
  <c r="D126" i="5"/>
  <c r="C126" i="5"/>
  <c r="E124" i="5"/>
  <c r="D124" i="5"/>
  <c r="C124" i="5"/>
  <c r="E121" i="5"/>
  <c r="D121" i="5"/>
  <c r="C121" i="5"/>
  <c r="E116" i="5"/>
  <c r="D116" i="5"/>
  <c r="E106" i="5"/>
  <c r="D106" i="5"/>
  <c r="C106" i="5"/>
  <c r="D104" i="5"/>
  <c r="E100" i="5"/>
  <c r="D100" i="5"/>
  <c r="C100" i="5"/>
  <c r="E96" i="5"/>
  <c r="D96" i="5"/>
  <c r="C96" i="5"/>
  <c r="E94" i="5"/>
  <c r="D94" i="5"/>
  <c r="C94" i="5"/>
  <c r="E90" i="5"/>
  <c r="D90" i="5"/>
  <c r="D89" i="5" s="1"/>
  <c r="C90" i="5"/>
  <c r="C89" i="5" s="1"/>
  <c r="E85" i="5"/>
  <c r="D85" i="5"/>
  <c r="D84" i="5" s="1"/>
  <c r="C85" i="5"/>
  <c r="C84" i="5" s="1"/>
  <c r="E82" i="5"/>
  <c r="D81" i="5"/>
  <c r="C82" i="5"/>
  <c r="C81" i="5" s="1"/>
  <c r="D71" i="5"/>
  <c r="C71" i="5"/>
  <c r="E66" i="5"/>
  <c r="D66" i="5"/>
  <c r="C66" i="5"/>
  <c r="D64" i="5"/>
  <c r="E62" i="5"/>
  <c r="D62" i="5"/>
  <c r="C62" i="5"/>
  <c r="E59" i="5"/>
  <c r="C59" i="5"/>
  <c r="E52" i="5"/>
  <c r="D52" i="5"/>
  <c r="D51" i="5" s="1"/>
  <c r="C52" i="5"/>
  <c r="C51" i="5" s="1"/>
  <c r="E40" i="5"/>
  <c r="D40" i="5"/>
  <c r="C40" i="5"/>
  <c r="C37" i="5" s="1"/>
  <c r="E38" i="5"/>
  <c r="D38" i="5"/>
  <c r="D37" i="5" s="1"/>
  <c r="E34" i="5"/>
  <c r="D34" i="5"/>
  <c r="C34" i="5"/>
  <c r="E32" i="5"/>
  <c r="D32" i="5"/>
  <c r="C32" i="5"/>
  <c r="E29" i="5"/>
  <c r="D29" i="5"/>
  <c r="C29" i="5"/>
  <c r="E15" i="5"/>
  <c r="D15" i="5"/>
  <c r="C15" i="5"/>
  <c r="D7" i="5"/>
  <c r="E137" i="5" l="1"/>
  <c r="E136" i="5" s="1"/>
  <c r="E132" i="5" s="1"/>
  <c r="E37" i="5"/>
  <c r="D132" i="5"/>
  <c r="D168" i="5"/>
  <c r="C168" i="5"/>
  <c r="D98" i="5"/>
  <c r="E98" i="5"/>
  <c r="E99" i="5" s="1"/>
  <c r="C136" i="5"/>
  <c r="C132" i="5" s="1"/>
  <c r="D80" i="5"/>
  <c r="C98" i="5"/>
  <c r="E89" i="5"/>
  <c r="E84" i="5"/>
  <c r="E22" i="5"/>
  <c r="C80" i="5"/>
  <c r="C93" i="5"/>
  <c r="C88" i="5" s="1"/>
  <c r="C61" i="5"/>
  <c r="C58" i="5" s="1"/>
  <c r="D61" i="5"/>
  <c r="D58" i="5" s="1"/>
  <c r="D57" i="5" s="1"/>
  <c r="D36" i="5"/>
  <c r="D22" i="5"/>
  <c r="E128" i="5"/>
  <c r="E93" i="5"/>
  <c r="D93" i="5"/>
  <c r="E7" i="5"/>
  <c r="C22" i="5"/>
  <c r="C7" i="5"/>
  <c r="E81" i="5"/>
  <c r="E61" i="5"/>
  <c r="E71" i="5"/>
  <c r="E171" i="5"/>
  <c r="C131" i="5" l="1"/>
  <c r="D87" i="5"/>
  <c r="D79" i="5"/>
  <c r="C87" i="5"/>
  <c r="D88" i="5"/>
  <c r="E88" i="5"/>
  <c r="E87" i="5"/>
  <c r="E80" i="5"/>
  <c r="E21" i="5"/>
  <c r="E58" i="5"/>
  <c r="D21" i="5"/>
  <c r="C79" i="5"/>
  <c r="C57" i="5"/>
  <c r="C36" i="5"/>
  <c r="C21" i="5"/>
  <c r="D50" i="5" l="1"/>
  <c r="E79" i="5"/>
  <c r="E57" i="5"/>
  <c r="E36" i="5"/>
  <c r="D6" i="5"/>
  <c r="C6" i="5"/>
  <c r="C179" i="5" s="1"/>
  <c r="E131" i="5" l="1"/>
  <c r="D131" i="5"/>
  <c r="D179" i="5" s="1"/>
  <c r="E51" i="5"/>
  <c r="E6" i="5" s="1"/>
  <c r="E50" i="5" l="1"/>
  <c r="E179" i="5"/>
</calcChain>
</file>

<file path=xl/sharedStrings.xml><?xml version="1.0" encoding="utf-8"?>
<sst xmlns="http://schemas.openxmlformats.org/spreadsheetml/2006/main" count="413" uniqueCount="368">
  <si>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</si>
  <si>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</si>
  <si>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</si>
  <si>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</si>
  <si>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(иностранные граждане)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</si>
  <si>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</si>
  <si>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РФ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</si>
  <si>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</si>
  <si>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</si>
  <si>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</si>
  <si>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</si>
  <si>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</si>
  <si>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</si>
  <si>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</si>
  <si>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</si>
  <si>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</si>
  <si>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</si>
  <si>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</si>
  <si>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</si>
  <si>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</si>
  <si>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</si>
  <si>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</si>
  <si>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приходящиеся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</si>
  <si>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</si>
  <si>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</si>
  <si>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</si>
  <si>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</si>
  <si>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</si>
  <si>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</si>
  <si>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</si>
  <si>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</si>
  <si>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</si>
  <si>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</si>
  <si>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</si>
  <si>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</si>
  <si>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</si>
  <si>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ПРОЧИЕ НЕНАЛОГОВЫЕ ДОХОДЫ</t>
  </si>
  <si>
    <t>Невыясненные поступления, зачисляемые в бюджеты городских округов</t>
  </si>
  <si>
    <t xml:space="preserve">БЕЗВОЗМЕЗДНЫЕ ПОСТУПЛЕНИЯ </t>
  </si>
  <si>
    <t>Дотации на выравнивание бюджетной обеспеченности из регионального Фонда финансовой поддержки муниципальных районов (городских округов)</t>
  </si>
  <si>
    <t>Дотации бюджетам городских округов на поддержку мер по обеспечению сбалансированности бюджетов</t>
  </si>
  <si>
    <t>Иные межбюджетные трансферты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</si>
  <si>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</si>
  <si>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</si>
  <si>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</si>
  <si>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 xml:space="preserve">Код вида доходов </t>
  </si>
  <si>
    <t>Доходы от уплаты акцизов на дизельное топливо, зачисляемые в консолидируемые 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</si>
  <si>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консолидируемые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</si>
  <si>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консолидируемые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</si>
  <si>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консолидируемые бюджеты субъектов Российской Федерации</t>
  </si>
  <si>
    <t>Налог, взимаемый  с налогоплательщиков, выбравших  в качестве объекта налогообложения доходы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</si>
  <si>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</si>
  <si>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организаций по имуществу, не входящему в Единую систему газоснабжения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</si>
  <si>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</si>
  <si>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</si>
  <si>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РФ)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</si>
  <si>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</si>
  <si>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</si>
  <si>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</si>
  <si>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Налог на доходы физических лиц</t>
  </si>
  <si>
    <t>Налог, взимаемый в связи с применением патентной системы налогообложения, зачисляемый в бюджеты городских округов</t>
  </si>
  <si>
    <t>Транспортный налог</t>
  </si>
  <si>
    <t>Земельный налог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</si>
  <si>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</si>
  <si>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приходящиеся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</si>
  <si>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</si>
  <si>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</si>
  <si>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</si>
  <si>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</si>
  <si>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</si>
  <si>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</si>
  <si>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</si>
  <si>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</si>
  <si>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</si>
  <si>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 xml:space="preserve">Доходы от компенсации затрат государства </t>
  </si>
  <si>
    <t xml:space="preserve">Прочие доходы от компенсации затрат государства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</si>
  <si>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</si>
  <si>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</si>
  <si>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</si>
  <si>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</si>
  <si>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</si>
  <si>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Невыясненные поступления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</si>
  <si>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</si>
  <si>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</si>
  <si>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реализацию федеральных целевых программ</t>
  </si>
  <si>
    <t>Прочие субсидии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</si>
  <si>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</si>
  <si>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</si>
  <si>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</si>
  <si>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Доходы бюджетов городских округов от возврата организациями остатков субсидий прошлых лет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</si>
  <si>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</si>
  <si>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1 16 30013 </t>
  </si>
  <si>
    <t xml:space="preserve">Иные налоги на доходы физических лиц </t>
  </si>
  <si>
    <t>Иные налоги на совокупный налог</t>
  </si>
  <si>
    <t>Иные налоги на имущество</t>
  </si>
  <si>
    <t>Иные доходы от использования имущества, находящегося в государственной и муниципальной собственности</t>
  </si>
  <si>
    <t>Иные платежи за негативное воздействие на окружающую среду</t>
  </si>
  <si>
    <t>Иные доходы от оказания платных услуг (работ) и компенсации затрат государства</t>
  </si>
  <si>
    <t>Иные доходы от продажи материальных и нематериальных активов</t>
  </si>
  <si>
    <t>Иные штрафы, санкции, возмещение ущерба</t>
  </si>
  <si>
    <t>Иные субсидии бюджетам бюджетной системы Российской Федерации (межбюджетные субсидии)</t>
  </si>
  <si>
    <t>1 00 00000 00</t>
  </si>
  <si>
    <t xml:space="preserve"> 1 01 00000 00 </t>
  </si>
  <si>
    <t>1 01 02000 01</t>
  </si>
  <si>
    <t>1 01 02010 01</t>
  </si>
  <si>
    <t xml:space="preserve">1 01 02020 01 </t>
  </si>
  <si>
    <t xml:space="preserve">1 01 02030 01 </t>
  </si>
  <si>
    <t>1 01 02040 01</t>
  </si>
  <si>
    <t xml:space="preserve">1 03 00000 00 </t>
  </si>
  <si>
    <t xml:space="preserve">1 03 02000 01 </t>
  </si>
  <si>
    <t xml:space="preserve"> 1 05 01010 01</t>
  </si>
  <si>
    <t xml:space="preserve"> 1 05 01011 01 </t>
  </si>
  <si>
    <t xml:space="preserve"> 1 05 01020 01 </t>
  </si>
  <si>
    <t xml:space="preserve"> 1 05 01021 01 </t>
  </si>
  <si>
    <t xml:space="preserve"> 1 05 01050 01 </t>
  </si>
  <si>
    <t xml:space="preserve">1 05 02000 02 </t>
  </si>
  <si>
    <t xml:space="preserve">1 05 02010 02 </t>
  </si>
  <si>
    <t>1 05 02020 02</t>
  </si>
  <si>
    <t>1 05 03000 01</t>
  </si>
  <si>
    <t>1 05 03010 01</t>
  </si>
  <si>
    <t>1 05 04000 02</t>
  </si>
  <si>
    <t>1 05 04010 02</t>
  </si>
  <si>
    <t>1 06 00000 00</t>
  </si>
  <si>
    <t>1 06 01020 04</t>
  </si>
  <si>
    <t xml:space="preserve">1 06 02000 02 </t>
  </si>
  <si>
    <t xml:space="preserve">1 06 02010 02 </t>
  </si>
  <si>
    <t>1 06 04011 02</t>
  </si>
  <si>
    <t>1 06 04012 02</t>
  </si>
  <si>
    <t xml:space="preserve">1 06 06032 04 </t>
  </si>
  <si>
    <t xml:space="preserve">1 08 00000 00 </t>
  </si>
  <si>
    <t xml:space="preserve">1 08 03000 01 </t>
  </si>
  <si>
    <t xml:space="preserve">1 08 03010 01 </t>
  </si>
  <si>
    <t xml:space="preserve">1 11 00000 00 </t>
  </si>
  <si>
    <t xml:space="preserve"> 1 12 01000 01 </t>
  </si>
  <si>
    <t>1 13 00000 00</t>
  </si>
  <si>
    <t>114  00000 00</t>
  </si>
  <si>
    <t>1 16 00000 00</t>
  </si>
  <si>
    <t xml:space="preserve">1 16 00000 00 </t>
  </si>
  <si>
    <t xml:space="preserve">1 17 00000 00 </t>
  </si>
  <si>
    <t xml:space="preserve">1 17 01000 00 </t>
  </si>
  <si>
    <t>1 17 01040 04</t>
  </si>
  <si>
    <t>2 00 00000 00</t>
  </si>
  <si>
    <t>2 02 00000 00</t>
  </si>
  <si>
    <t>Прочие субсидии бюджетам городских округов</t>
  </si>
  <si>
    <t>Прочие межбюджетные трансферты, передаваемые бюджетам</t>
  </si>
  <si>
    <t>2 07 00000 00</t>
  </si>
  <si>
    <t xml:space="preserve">2 07 04000 04 </t>
  </si>
  <si>
    <t>2 07 04050 04</t>
  </si>
  <si>
    <t>2 18 00000 00</t>
  </si>
  <si>
    <t>2 18 04010 04</t>
  </si>
  <si>
    <t>2 19 00000 00</t>
  </si>
  <si>
    <t>1 12 00000 00</t>
  </si>
  <si>
    <t>Наименование показателя</t>
  </si>
  <si>
    <t>План</t>
  </si>
  <si>
    <t>% исполнения</t>
  </si>
  <si>
    <t>к первоначальному плану</t>
  </si>
  <si>
    <t>к уточненному плану</t>
  </si>
  <si>
    <t>Пояснения различий между первоначально утвержденными (установленными) показателями доходов и их фактическими значениями</t>
  </si>
  <si>
    <t>х</t>
  </si>
  <si>
    <t>Иные налоговые и неналоговые доходы</t>
  </si>
  <si>
    <t>Безвозмездные поступления от других бюджетов бюджетной системы Российской Федерации</t>
  </si>
  <si>
    <t xml:space="preserve">2 02 10000 00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</si>
  <si>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</si>
  <si>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2 02 15002 04 </t>
  </si>
  <si>
    <t>2 02 20000 00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</si>
  <si>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</si>
  <si>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 xml:space="preserve">2 02 20000 00 </t>
  </si>
  <si>
    <t>2 02 20302 04</t>
  </si>
  <si>
    <t>2 02 20302 00</t>
  </si>
  <si>
    <t>2 02 29999 00</t>
  </si>
  <si>
    <t>2 02 29999 04</t>
  </si>
  <si>
    <t xml:space="preserve">2 02 30000 00 </t>
  </si>
  <si>
    <t>2 02 30024 04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</si>
  <si>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</si>
  <si>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2 02 30027 04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</si>
  <si>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</si>
  <si>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</t>
  </si>
  <si>
    <t>2 02 40000 00</t>
  </si>
  <si>
    <t>2 02 49999 00</t>
  </si>
  <si>
    <t xml:space="preserve">2 02 49999 04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</si>
  <si>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РФ)</t>
  </si>
  <si>
    <t xml:space="preserve">  Денежные взыскания (штрафы) за нарушение земельного законодательства</t>
  </si>
  <si>
    <t xml:space="preserve">1 16 25060 </t>
  </si>
  <si>
    <t xml:space="preserve">2 02 20051 00 </t>
  </si>
  <si>
    <t xml:space="preserve">2 02 20051 04 </t>
  </si>
  <si>
    <t xml:space="preserve">2 02 20077 00 </t>
  </si>
  <si>
    <t xml:space="preserve">2 02 20077 04 </t>
  </si>
  <si>
    <t>Субсидии бюджетам городских округов на реализацию мероприятий государственной программы РФ "Доступная среда" на 2011-2020 годы</t>
  </si>
  <si>
    <t>2 02 25027 00</t>
  </si>
  <si>
    <t>2 02 25027 04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</si>
  <si>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</si>
  <si>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</t>
  </si>
  <si>
    <t>1 06 04000 02</t>
  </si>
  <si>
    <t xml:space="preserve"> 1 05 01000 00 </t>
  </si>
  <si>
    <t>1 06 01000 00</t>
  </si>
  <si>
    <t>1 06 06000 00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</si>
  <si>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</si>
  <si>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</si>
  <si>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</si>
  <si>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2 18 04000 04</t>
  </si>
  <si>
    <t>2 19 00000 04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</si>
  <si>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РФ</t>
  </si>
  <si>
    <t>2 02 35120 04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</si>
  <si>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</si>
  <si>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</si>
  <si>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</t>
  </si>
  <si>
    <t>1 08 07173 01</t>
  </si>
  <si>
    <t>2 02 25497 04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</si>
  <si>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</si>
  <si>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</si>
  <si>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2 02 45505 00</t>
  </si>
  <si>
    <t>2 02 45505 04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</si>
  <si>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</si>
  <si>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</si>
  <si>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2 18 04030 04</t>
  </si>
  <si>
    <t>Доходы бюджетов городских округов от возврата иными организациями остатков субсидий прошлых лет</t>
  </si>
  <si>
    <t>Продажа земельных участков осуществляется на заявительной основе.</t>
  </si>
  <si>
    <t>Поступление доходов за приобретенное имущество субъектами малого и среднего бизнеса сверх утвержденного графика платежей</t>
  </si>
  <si>
    <t>К отчету об исполнении бюджета МО "Городской округ Ногликский за 2019 год</t>
  </si>
  <si>
    <t>Сведения о фактических поступлениях доходов бюджета муниципального образования "Городской округ Ногликский" за 2019 год по видам доходов в сравнении с первоначально утвержденными (установленными) решением о бюджете значениями и с уточненными значениями с учетом внесенных изменений</t>
  </si>
  <si>
    <t xml:space="preserve">Решение Собрания от 06.12.2018 № 229 </t>
  </si>
  <si>
    <t xml:space="preserve">Решение Собрания от 20.12.2019 № 22 </t>
  </si>
  <si>
    <t>Фактическое исполнение за 2019 год</t>
  </si>
  <si>
    <t xml:space="preserve">2 02 01003 04 </t>
  </si>
  <si>
    <t>1 01 02050 01</t>
  </si>
  <si>
    <t xml:space="preserve">1 05 00000 00 </t>
  </si>
  <si>
    <t>11101000 00</t>
  </si>
  <si>
    <t>1 11 05000 00</t>
  </si>
  <si>
    <t>1 11 05010 00</t>
  </si>
  <si>
    <t>1 11 05020 00</t>
  </si>
  <si>
    <t>1 11 09000 00</t>
  </si>
  <si>
    <t>1 11 05012 04</t>
  </si>
  <si>
    <t>1 11 05024 04</t>
  </si>
  <si>
    <t>1 11 09044 04</t>
  </si>
  <si>
    <t>1 11 05074 04</t>
  </si>
  <si>
    <t xml:space="preserve"> 1 12 01010 01  </t>
  </si>
  <si>
    <t xml:space="preserve"> 1 12 01030 01</t>
  </si>
  <si>
    <t xml:space="preserve"> 1 12 01040 01</t>
  </si>
  <si>
    <t>Плата за размещение отходов производства и потребления</t>
  </si>
  <si>
    <t>Плата за размещение отходов производства</t>
  </si>
  <si>
    <t xml:space="preserve"> 1 12 01041 01</t>
  </si>
  <si>
    <t>Плата за размещение твердых коммунальных отходов</t>
  </si>
  <si>
    <t xml:space="preserve"> 1 12 01042 01</t>
  </si>
  <si>
    <t xml:space="preserve"> 1 12 01070 01 </t>
  </si>
  <si>
    <t>1 13 01994 04</t>
  </si>
  <si>
    <t>1 13 02994 04</t>
  </si>
  <si>
    <t>114  02040 04</t>
  </si>
  <si>
    <t>1 14 02043 04</t>
  </si>
  <si>
    <t>114  06012 04</t>
  </si>
  <si>
    <t>114  06020 04</t>
  </si>
  <si>
    <t>114  06024 04</t>
  </si>
  <si>
    <t>Денежные взыскания (штрафы) за нарушение законодательства об экологической экспертизе</t>
  </si>
  <si>
    <t>1 05 00000 00</t>
  </si>
  <si>
    <t>1 16 25000 00</t>
  </si>
  <si>
    <t>1 16 25020 01</t>
  </si>
  <si>
    <t>1 16 25030 01</t>
  </si>
  <si>
    <t>1 16 90000 00</t>
  </si>
  <si>
    <t>1 16 90040 04</t>
  </si>
  <si>
    <t xml:space="preserve">1 16 25010 01 </t>
  </si>
  <si>
    <t>1 16 25040 01</t>
  </si>
  <si>
    <t>1 16 25050 01</t>
  </si>
  <si>
    <t>1 16 35000 00</t>
  </si>
  <si>
    <t>1 16 35020 04</t>
  </si>
  <si>
    <t>1 03 02230 01</t>
  </si>
  <si>
    <t>1 03 02240 01</t>
  </si>
  <si>
    <t>1 03 02250 01</t>
  </si>
  <si>
    <t>1 03 02260 01</t>
  </si>
  <si>
    <t>1 16 28000 01</t>
  </si>
  <si>
    <t>1 16 33000 00</t>
  </si>
  <si>
    <t>1 16 33040 04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</si>
  <si>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</si>
  <si>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1 06 06030 00 </t>
  </si>
  <si>
    <t>1 06 06040 00</t>
  </si>
  <si>
    <t>1 06 06042 04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</si>
  <si>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</si>
  <si>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</si>
  <si>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</si>
  <si>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</si>
  <si>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</si>
  <si>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</si>
  <si>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</si>
  <si>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</si>
  <si>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</si>
  <si>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</si>
  <si>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</si>
  <si>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</si>
  <si>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</si>
  <si>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</si>
  <si>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</si>
  <si>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</si>
  <si>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</si>
  <si>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</si>
  <si>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</si>
  <si>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</si>
  <si>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</si>
  <si>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</si>
  <si>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</si>
  <si>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</si>
  <si>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1 16 03000 00 </t>
  </si>
  <si>
    <t>1 16 03010 01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</si>
  <si>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</si>
  <si>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1 16 03030 01 </t>
  </si>
  <si>
    <t>1 16 06000 01</t>
  </si>
  <si>
    <t>1 16 08000 01</t>
  </si>
  <si>
    <t>1 16 08010 01</t>
  </si>
  <si>
    <t>1 16 21000 00</t>
  </si>
  <si>
    <t xml:space="preserve">1 16 21040 04 </t>
  </si>
  <si>
    <t>1 16 30000 01</t>
  </si>
  <si>
    <t>1 16 30030 01</t>
  </si>
  <si>
    <t>1 16 43000 01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</si>
  <si>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</si>
  <si>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1 08 07000 01 </t>
  </si>
  <si>
    <t>1 13 01000 00</t>
  </si>
  <si>
    <t>1 13 01990 00</t>
  </si>
  <si>
    <t>1 13 02000 00</t>
  </si>
  <si>
    <t>1 13 02990 00</t>
  </si>
  <si>
    <t xml:space="preserve">1 16 51000 02 </t>
  </si>
  <si>
    <t>1 16 51020 02</t>
  </si>
  <si>
    <t xml:space="preserve">Субсидии бюджетам городских округов на реализацию мероприятий государственной программы РФ "Доступная среда" </t>
  </si>
  <si>
    <t>2 02 25497 00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</si>
  <si>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</si>
  <si>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</si>
  <si>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2 02 25555 04</t>
  </si>
  <si>
    <t>2 02 25555 00</t>
  </si>
  <si>
    <t>Субвенции местным бюджетам на выполнение передаваемых полномочий субъектов Российской Федерации</t>
  </si>
  <si>
    <t>2 02 30024 00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</si>
  <si>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</si>
  <si>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</si>
  <si>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</si>
  <si>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</si>
  <si>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</si>
  <si>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</si>
  <si>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</si>
  <si>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</si>
  <si>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</si>
  <si>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2 18 00000 04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</si>
  <si>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</si>
  <si>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</t>
  </si>
  <si>
    <t>1 11 09040 00</t>
  </si>
  <si>
    <t>114  02000 00</t>
  </si>
  <si>
    <t>114  06000 00</t>
  </si>
  <si>
    <t>114  06010 00</t>
  </si>
  <si>
    <t>1 11 05070 00</t>
  </si>
  <si>
    <t>Снижение поступлений от МУП "УОН", ООО "ИРИДА", ООО "СЕРВИСНАЯ КОМПАНИЯ "БУРТЕХСЕРВИС", ООО "Динамо-Ноглики". ЧУПО "Автошкола "Авто" прекратило деятельность с 01.03.2019</t>
  </si>
  <si>
    <t>Поступление незапланированных доходов от ООО "Охотский берег". Рост поступлений от ООО "ДАГИ"</t>
  </si>
  <si>
    <t>Основное снижение объясняется неуплатой налога физическими лицами, рост недоимки на 01.01.2020 в сравнении с недоимкой на 01.12.2019 составил 255,3 тыс. рублей</t>
  </si>
  <si>
    <t>Рост поступлений от филиала ООО "РН-Транспорт" в г.Оха</t>
  </si>
  <si>
    <t>Произведен возврат переплаты сборов за 2016 и 2017 годы ООО «Газпром геологоразведка» и компании «Сахалин Энерджи» по плате за выбросы загрязняющих веществ в атмосферный воздух стационарными объектами, плате за сбросы загрязняющих веществ в водные объекты ООО «Газпром геологоразведка», компании «Сахалин Энерджи» и ООО «Айленд ФМ», а также по плате за выбросы загрязняющих веществ, образующихся при сжигании на факельных установках и (или) рассеивании попутного нефтяного газа компании «Сахалин Энерджи»</t>
  </si>
  <si>
    <t>Увеличение поступлений по денежным взысканиям (штрафам) за административные правонарушения в области гос. регулирования производства и оборота этилового спирта, алкогольной продукции, денежным взысканиям (штрафам) за нарушение законодательства РФ о недрах, денежных взысканий (штрафов)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и прочих поступлений от денежных взысканий (штрафов) и иных сумм в возмещение ущерба, зачисляемые в бюджеты городских округов.</t>
  </si>
  <si>
    <t>Уточнение объемов субсидий главными распорядителями средств бюджета Сахалинской области</t>
  </si>
  <si>
    <t>Уточнение объемов субвенций главными распорядителями средств бюджета Сахалинской области</t>
  </si>
  <si>
    <t>Уточнение объема иных межбюджетных трансфертов главными распорядителями средств бюджета Сахалинской области</t>
  </si>
  <si>
    <t>Изменение с 01.01.2019 года определения размера платы за пользование жилым помещением</t>
  </si>
  <si>
    <t>Отсутствие платежей от иностранных граждан</t>
  </si>
  <si>
    <t>Возврат переплаты прошлых лет</t>
  </si>
  <si>
    <t xml:space="preserve"> Предоставлены льготы по налогу пенсионерам </t>
  </si>
  <si>
    <t>Увеличение поступлений от МБУ ДО «ДЮСШ» (оплата налога за участок лыжероллерной трассы за 4 квартал 2018 года) и оплатой за 2018 год налога КУМИ</t>
  </si>
  <si>
    <t>Уменьшение количества транспортных средств на балансе организаций</t>
  </si>
  <si>
    <t>Увеличение поступлений от налоговых агентов (организаций). На территории района в 2019 году зарегистрировано 5 вновь созданных обособленных подразделений</t>
  </si>
  <si>
    <t xml:space="preserve">Поступление незапланированных налогов в конце года от индивидуальных предпринимателей  по виду деятельности  "Розничная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торговли" </t>
  </si>
  <si>
    <t>Расторжение договоров аренды недвижимого имущества</t>
  </si>
  <si>
    <t>Поступления средств от незапланированной продажи земельных участков субъектам малого и среднего бизнеса, а также физическим лицам по договорам купли-продажи, которая имеет заявительный характер</t>
  </si>
  <si>
    <t>Рост произошёл за счет  возвратов муниципальными учреждениями средств прошлых лет в доход бюджета,  возмещения расходов ФСС по временной нетрудоспособности и в связи с материнством, возвратов безвозмездных поступлений прошлых лет на общую сумму 1 556,7 тыс. рублей, а также возврата средств субсидии областного бюджета по предписанию согласно акту проверки в сумме 1 099,1 тыс. рублей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</si>
  <si>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</si>
  <si>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Приведение в соответствие с плановыми показателями поступления доходов от акцизов на нефтепродукты, администрирование которых осуществляется УФК по Сахалинской области</t>
  </si>
  <si>
    <t>Единый налог на вмененный доход для отдельных видов деятельности (за налоговые периоды, истекшие до 1 января 2011 года)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</si>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</sst>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FFFFFF"/>
      <name val="Arial Cyr"/>
      <family val="2"/>
    </font>
    <font>
      <sz val="12"/>
      <color rgb="FF000000"/>
      <name val="Times New Roman"/>
      <family val="2"/>
    </font>
    <font>
      <sz val="11"/>
      <name val="Calibri"/>
      <family val="2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indexed="8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u/>
      <sz val="12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4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  <xf numFmtId="49" fontId="6" fillId="0" borderId="2">
      <alignment vertical="top" wrapText="1"/>
    </xf>
    <xf numFmtId="4" fontId="6" fillId="0" borderId="2">
      <alignment horizontal="right" vertical="top" shrinkToFit="1"/>
    </xf>
    <xf numFmtId="0" fontId="7" fillId="0" borderId="3"/>
    <xf numFmtId="0" fontId="7" fillId="0" borderId="0"/>
    <xf numFmtId="0" fontId="6" fillId="0" borderId="0"/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right" vertical="center" wrapText="1"/>
    </xf>
    <xf numFmtId="0" fontId="8" fillId="0" borderId="0"/>
    <xf numFmtId="0" fontId="8" fillId="0" borderId="0"/>
    <xf numFmtId="0" fontId="5" fillId="0" borderId="0"/>
    <xf numFmtId="0" fontId="9" fillId="2" borderId="0"/>
    <xf numFmtId="0" fontId="10" fillId="0" borderId="0">
      <alignment horizontal="left" shrinkToFit="1"/>
    </xf>
    <xf numFmtId="0" fontId="8" fillId="0" borderId="0">
      <alignment horizontal="left" vertical="center" wrapText="1"/>
    </xf>
    <xf numFmtId="0" fontId="8" fillId="0" borderId="0">
      <alignment horizontal="center" vertical="center" shrinkToFit="1"/>
    </xf>
    <xf numFmtId="0" fontId="11" fillId="0" borderId="0">
      <alignment horizontal="center" vertical="center" shrinkToFit="1"/>
    </xf>
    <xf numFmtId="0" fontId="8" fillId="0" borderId="0"/>
    <xf numFmtId="0" fontId="9" fillId="0" borderId="0">
      <alignment horizontal="center" vertical="center" wrapText="1"/>
    </xf>
    <xf numFmtId="0" fontId="9" fillId="0" borderId="0"/>
    <xf numFmtId="0" fontId="9" fillId="2" borderId="4"/>
    <xf numFmtId="0" fontId="10" fillId="0" borderId="5">
      <alignment horizontal="left" shrinkToFit="1"/>
    </xf>
    <xf numFmtId="0" fontId="9" fillId="0" borderId="2">
      <alignment horizontal="center" vertical="center" wrapText="1"/>
    </xf>
    <xf numFmtId="0" fontId="9" fillId="0" borderId="3"/>
    <xf numFmtId="0" fontId="10" fillId="0" borderId="5"/>
    <xf numFmtId="0" fontId="9" fillId="0" borderId="5"/>
    <xf numFmtId="0" fontId="9" fillId="2" borderId="6"/>
    <xf numFmtId="0" fontId="9" fillId="2" borderId="7"/>
    <xf numFmtId="0" fontId="8" fillId="0" borderId="0">
      <alignment horizontal="left" wrapText="1"/>
    </xf>
    <xf numFmtId="0" fontId="9" fillId="0" borderId="0">
      <alignment horizontal="left" wrapText="1"/>
    </xf>
    <xf numFmtId="49" fontId="10" fillId="0" borderId="5">
      <alignment horizontal="center" vertical="center" shrinkToFit="1"/>
    </xf>
    <xf numFmtId="49" fontId="9" fillId="0" borderId="2">
      <alignment vertical="top" wrapText="1"/>
    </xf>
    <xf numFmtId="4" fontId="9" fillId="0" borderId="2">
      <alignment horizontal="right" vertical="top" shrinkToFit="1"/>
    </xf>
    <xf numFmtId="49" fontId="9" fillId="2" borderId="0"/>
    <xf numFmtId="49" fontId="9" fillId="2" borderId="6"/>
    <xf numFmtId="0" fontId="8" fillId="0" borderId="3"/>
    <xf numFmtId="49" fontId="9" fillId="2" borderId="7"/>
    <xf numFmtId="49" fontId="9" fillId="2" borderId="4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top" wrapText="1"/>
    </xf>
    <xf numFmtId="165" fontId="3" fillId="0" borderId="0" xfId="0" applyNumberFormat="1" applyFont="1" applyFill="1"/>
    <xf numFmtId="0" fontId="16" fillId="0" borderId="1" xfId="0" applyFont="1" applyFill="1" applyBorder="1" applyAlignment="1">
      <alignment horizontal="left" vertical="top" wrapText="1"/>
    </xf>
    <xf numFmtId="0" fontId="3" fillId="0" borderId="0" xfId="0" applyFont="1"/>
    <xf numFmtId="0" fontId="14" fillId="0" borderId="1" xfId="1" applyNumberFormat="1" applyFont="1" applyFill="1" applyBorder="1" applyAlignment="1">
      <alignment horizontal="center" vertical="top"/>
    </xf>
    <xf numFmtId="0" fontId="14" fillId="0" borderId="1" xfId="1" applyFont="1" applyFill="1" applyBorder="1" applyAlignment="1">
      <alignment horizontal="center" vertical="top"/>
    </xf>
    <xf numFmtId="1" fontId="14" fillId="0" borderId="1" xfId="0" applyNumberFormat="1" applyFont="1" applyFill="1" applyBorder="1" applyAlignment="1">
      <alignment horizontal="center" vertical="top"/>
    </xf>
    <xf numFmtId="0" fontId="14" fillId="0" borderId="1" xfId="1" applyNumberFormat="1" applyFont="1" applyFill="1" applyBorder="1" applyAlignment="1">
      <alignment vertical="top" wrapText="1"/>
    </xf>
    <xf numFmtId="165" fontId="14" fillId="0" borderId="1" xfId="1" applyNumberFormat="1" applyFont="1" applyFill="1" applyBorder="1" applyAlignment="1">
      <alignment horizontal="right" vertical="top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14" fillId="0" borderId="1" xfId="1" applyNumberFormat="1" applyFont="1" applyFill="1" applyBorder="1" applyAlignment="1">
      <alignment horizontal="left" vertical="top" wrapText="1"/>
    </xf>
    <xf numFmtId="165" fontId="14" fillId="0" borderId="1" xfId="0" applyNumberFormat="1" applyFont="1" applyFill="1" applyBorder="1" applyAlignment="1" applyProtection="1">
      <alignment horizontal="right" vertical="top"/>
      <protection locked="0"/>
    </xf>
    <xf numFmtId="0" fontId="15" fillId="0" borderId="1" xfId="0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/>
    </xf>
    <xf numFmtId="0" fontId="16" fillId="0" borderId="1" xfId="28" applyNumberFormat="1" applyFont="1" applyFill="1" applyBorder="1" applyAlignment="1" applyProtection="1">
      <alignment horizontal="left" vertical="top" wrapText="1"/>
      <protection locked="0"/>
    </xf>
    <xf numFmtId="0" fontId="17" fillId="0" borderId="1" xfId="1" applyNumberFormat="1" applyFont="1" applyFill="1" applyBorder="1" applyAlignment="1">
      <alignment vertical="top"/>
    </xf>
    <xf numFmtId="0" fontId="17" fillId="0" borderId="1" xfId="1" applyFont="1" applyFill="1" applyBorder="1" applyAlignment="1">
      <alignment horizontal="center" vertical="top"/>
    </xf>
    <xf numFmtId="165" fontId="17" fillId="0" borderId="1" xfId="1" applyNumberFormat="1" applyFont="1" applyFill="1" applyBorder="1" applyAlignment="1">
      <alignment horizontal="right" vertical="top"/>
    </xf>
    <xf numFmtId="0" fontId="17" fillId="0" borderId="1" xfId="1" applyNumberFormat="1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0" fontId="18" fillId="0" borderId="1" xfId="1" applyNumberFormat="1" applyFont="1" applyFill="1" applyBorder="1" applyAlignment="1">
      <alignment horizontal="left" vertical="top" wrapText="1"/>
    </xf>
    <xf numFmtId="0" fontId="14" fillId="0" borderId="1" xfId="28" applyNumberFormat="1" applyFont="1" applyFill="1" applyBorder="1" applyAlignment="1" applyProtection="1">
      <alignment horizontal="left" vertical="top" wrapText="1"/>
      <protection locked="0"/>
    </xf>
    <xf numFmtId="0" fontId="14" fillId="0" borderId="1" xfId="1" applyFont="1" applyFill="1" applyBorder="1" applyAlignment="1">
      <alignment horizontal="center" vertical="top" wrapText="1"/>
    </xf>
    <xf numFmtId="0" fontId="19" fillId="0" borderId="1" xfId="1" applyNumberFormat="1" applyFont="1" applyFill="1" applyBorder="1" applyAlignment="1">
      <alignment horizontal="left" vertical="top" wrapText="1"/>
    </xf>
    <xf numFmtId="0" fontId="19" fillId="0" borderId="1" xfId="1" applyFont="1" applyFill="1" applyBorder="1" applyAlignment="1">
      <alignment horizontal="center" vertical="top"/>
    </xf>
    <xf numFmtId="165" fontId="19" fillId="0" borderId="1" xfId="1" applyNumberFormat="1" applyFont="1" applyFill="1" applyBorder="1" applyAlignment="1">
      <alignment horizontal="right" vertical="top"/>
    </xf>
    <xf numFmtId="3" fontId="19" fillId="0" borderId="1" xfId="1" applyNumberFormat="1" applyFont="1" applyFill="1" applyBorder="1" applyAlignment="1">
      <alignment horizontal="center" vertical="top"/>
    </xf>
    <xf numFmtId="165" fontId="20" fillId="0" borderId="1" xfId="1" applyNumberFormat="1" applyFont="1" applyFill="1" applyBorder="1" applyAlignment="1">
      <alignment horizontal="right" vertical="top"/>
    </xf>
    <xf numFmtId="49" fontId="14" fillId="0" borderId="1" xfId="1" applyNumberFormat="1" applyFont="1" applyFill="1" applyBorder="1" applyAlignment="1">
      <alignment horizontal="center" vertical="top"/>
    </xf>
    <xf numFmtId="0" fontId="14" fillId="0" borderId="1" xfId="0" applyNumberFormat="1" applyFont="1" applyFill="1" applyBorder="1" applyAlignment="1" applyProtection="1">
      <alignment horizontal="left" vertical="top" wrapText="1" justifyLastLine="1"/>
      <protection locked="0"/>
    </xf>
    <xf numFmtId="0" fontId="14" fillId="0" borderId="1" xfId="0" applyNumberFormat="1" applyFont="1" applyFill="1" applyBorder="1" applyAlignment="1" applyProtection="1">
      <alignment horizontal="center" vertical="top"/>
      <protection locked="0"/>
    </xf>
    <xf numFmtId="0" fontId="16" fillId="0" borderId="1" xfId="29" applyNumberFormat="1" applyFont="1" applyFill="1" applyBorder="1" applyAlignment="1" applyProtection="1">
      <alignment horizontal="left" vertical="top" wrapText="1"/>
    </xf>
    <xf numFmtId="0" fontId="20" fillId="0" borderId="1" xfId="1" applyNumberFormat="1" applyFont="1" applyFill="1" applyBorder="1" applyAlignment="1">
      <alignment horizontal="left" vertical="top" wrapText="1"/>
    </xf>
    <xf numFmtId="0" fontId="20" fillId="0" borderId="1" xfId="1" applyFont="1" applyFill="1" applyBorder="1" applyAlignment="1">
      <alignment horizontal="center" vertical="top"/>
    </xf>
    <xf numFmtId="0" fontId="21" fillId="0" borderId="1" xfId="1" applyNumberFormat="1" applyFont="1" applyFill="1" applyBorder="1" applyAlignment="1">
      <alignment horizontal="left" vertical="top" wrapText="1"/>
    </xf>
    <xf numFmtId="0" fontId="19" fillId="0" borderId="1" xfId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right" vertical="top"/>
    </xf>
    <xf numFmtId="165" fontId="14" fillId="0" borderId="1" xfId="2" applyNumberFormat="1" applyFont="1" applyFill="1" applyBorder="1" applyAlignment="1" applyProtection="1">
      <alignment horizontal="right" vertical="top" wrapText="1"/>
      <protection locked="0"/>
    </xf>
    <xf numFmtId="0" fontId="14" fillId="0" borderId="1" xfId="1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49" fontId="22" fillId="0" borderId="1" xfId="0" applyNumberFormat="1" applyFont="1" applyFill="1" applyBorder="1" applyAlignment="1" applyProtection="1">
      <alignment horizontal="left" vertical="top" wrapText="1"/>
      <protection locked="0"/>
    </xf>
    <xf numFmtId="0" fontId="22" fillId="0" borderId="1" xfId="0" applyNumberFormat="1" applyFont="1" applyFill="1" applyBorder="1" applyAlignment="1" applyProtection="1">
      <alignment horizontal="left" vertical="top" wrapText="1"/>
      <protection locked="0"/>
    </xf>
    <xf numFmtId="0" fontId="22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/>
    </xf>
    <xf numFmtId="0" fontId="24" fillId="0" borderId="1" xfId="43" applyFont="1" applyFill="1" applyBorder="1" applyAlignment="1" applyProtection="1">
      <alignment vertical="top"/>
    </xf>
    <xf numFmtId="0" fontId="23" fillId="0" borderId="0" xfId="0" applyFont="1" applyFill="1" applyBorder="1" applyAlignment="1">
      <alignment horizontal="right" vertical="top"/>
    </xf>
    <xf numFmtId="0" fontId="23" fillId="0" borderId="0" xfId="0" applyFont="1" applyFill="1"/>
    <xf numFmtId="0" fontId="14" fillId="0" borderId="1" xfId="0" applyFont="1" applyFill="1" applyBorder="1" applyAlignment="1">
      <alignment horizontal="center" vertical="top" wrapText="1"/>
    </xf>
    <xf numFmtId="0" fontId="16" fillId="0" borderId="1" xfId="29" applyNumberFormat="1" applyFont="1" applyFill="1" applyBorder="1" applyAlignment="1" applyProtection="1">
      <alignment vertical="top" wrapText="1"/>
    </xf>
    <xf numFmtId="0" fontId="14" fillId="0" borderId="1" xfId="1" applyFont="1" applyFill="1" applyBorder="1" applyAlignment="1">
      <alignment horizontal="left" vertical="top" wrapText="1"/>
    </xf>
    <xf numFmtId="0" fontId="15" fillId="0" borderId="1" xfId="0" applyFont="1" applyBorder="1"/>
    <xf numFmtId="0" fontId="14" fillId="0" borderId="1" xfId="29" applyNumberFormat="1" applyFont="1" applyFill="1" applyBorder="1" applyAlignment="1" applyProtection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/>
    <xf numFmtId="0" fontId="14" fillId="0" borderId="1" xfId="0" applyFont="1" applyFill="1" applyBorder="1" applyAlignment="1">
      <alignment vertical="top" wrapText="1"/>
    </xf>
    <xf numFmtId="49" fontId="14" fillId="3" borderId="1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right" vertical="top"/>
      <protection locked="0"/>
    </xf>
    <xf numFmtId="0" fontId="14" fillId="0" borderId="0" xfId="0" applyFont="1" applyFill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top" justifyLastLine="1"/>
    </xf>
    <xf numFmtId="0" fontId="14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center" vertical="top" wrapText="1"/>
    </xf>
    <xf numFmtId="49" fontId="14" fillId="4" borderId="1" xfId="0" applyNumberFormat="1" applyFont="1" applyFill="1" applyBorder="1" applyAlignment="1" applyProtection="1">
      <alignment horizontal="left" vertical="top" wrapText="1"/>
      <protection locked="0"/>
    </xf>
    <xf numFmtId="0" fontId="14" fillId="4" borderId="1" xfId="0" applyFont="1" applyFill="1" applyBorder="1" applyAlignment="1">
      <alignment vertical="top" wrapText="1"/>
    </xf>
  </cellXfs>
  <cellStyles count="44">
    <cellStyle name="br" xfId="3"/>
    <cellStyle name="col" xfId="4"/>
    <cellStyle name="st31" xfId="5"/>
    <cellStyle name="st32" xfId="6"/>
    <cellStyle name="st33" xfId="7"/>
    <cellStyle name="st34" xfId="8"/>
    <cellStyle name="st35" xfId="9"/>
    <cellStyle name="st36" xfId="10"/>
    <cellStyle name="st37" xfId="11"/>
    <cellStyle name="st38" xfId="12"/>
    <cellStyle name="style0" xfId="13"/>
    <cellStyle name="td" xfId="14"/>
    <cellStyle name="tr" xfId="15"/>
    <cellStyle name="xl21" xfId="16"/>
    <cellStyle name="xl22" xfId="17"/>
    <cellStyle name="xl23" xfId="18"/>
    <cellStyle name="xl24" xfId="19"/>
    <cellStyle name="xl25" xfId="20"/>
    <cellStyle name="xl26" xfId="21"/>
    <cellStyle name="xl27" xfId="22"/>
    <cellStyle name="xl28" xfId="23"/>
    <cellStyle name="xl29" xfId="24"/>
    <cellStyle name="xl30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8" xfId="33"/>
    <cellStyle name="xl39" xfId="34"/>
    <cellStyle name="xl40" xfId="35"/>
    <cellStyle name="xl41" xfId="36"/>
    <cellStyle name="xl42" xfId="37"/>
    <cellStyle name="xl43" xfId="38"/>
    <cellStyle name="xl44" xfId="39"/>
    <cellStyle name="xl45" xfId="40"/>
    <cellStyle name="xl46" xfId="41"/>
    <cellStyle name="Гиперссылка" xfId="43" builtinId="8"/>
    <cellStyle name="Обычный" xfId="0" builtinId="0"/>
    <cellStyle name="Обычный 2" xfId="1"/>
    <cellStyle name="Обычный 3" xfId="42"/>
    <cellStyle name="Обычный_Фонд Коменсации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topLeftCell="A162" zoomScaleNormal="100" workbookViewId="0">
      <selection activeCell="A169" sqref="A169"/>
    </sheetView>
  </sheetViews>
  <sheetFormatPr defaultRowHeight="15.75" x14ac:dyDescent="0.25"/>
  <cols>
    <col min="1" max="1" width="69.5703125" style="43" customWidth="1"/>
    <col min="2" max="2" width="16.85546875" style="43" customWidth="1"/>
    <col min="3" max="3" width="14" style="44" customWidth="1"/>
    <col min="4" max="4" width="16.5703125" style="44" customWidth="1"/>
    <col min="5" max="5" width="13.28515625" style="44" customWidth="1"/>
    <col min="6" max="6" width="13.7109375" style="44" customWidth="1"/>
    <col min="7" max="7" width="12.28515625" style="45" customWidth="1"/>
    <col min="8" max="8" width="44.140625" style="51" customWidth="1"/>
    <col min="9" max="9" width="10.28515625" style="1" bestFit="1" customWidth="1"/>
    <col min="10" max="16384" width="9.140625" style="7"/>
  </cols>
  <sheetData>
    <row r="1" spans="1:9" s="3" customFormat="1" ht="28.5" customHeight="1" x14ac:dyDescent="0.25">
      <c r="A1" s="63" t="s">
        <v>218</v>
      </c>
      <c r="B1" s="63"/>
      <c r="C1" s="63"/>
      <c r="D1" s="63"/>
      <c r="E1" s="63"/>
      <c r="F1" s="63"/>
      <c r="G1" s="63"/>
      <c r="H1" s="63"/>
    </row>
    <row r="2" spans="1:9" s="3" customFormat="1" ht="72" customHeight="1" x14ac:dyDescent="0.25">
      <c r="A2" s="64" t="s">
        <v>219</v>
      </c>
      <c r="B2" s="64"/>
      <c r="C2" s="64"/>
      <c r="D2" s="64"/>
      <c r="E2" s="64"/>
      <c r="F2" s="64"/>
      <c r="G2" s="64"/>
      <c r="H2" s="64"/>
    </row>
    <row r="3" spans="1:9" s="1" customFormat="1" x14ac:dyDescent="0.25">
      <c r="A3" s="65" t="s">
        <v>152</v>
      </c>
      <c r="B3" s="66" t="s">
        <v>45</v>
      </c>
      <c r="C3" s="66" t="s">
        <v>153</v>
      </c>
      <c r="D3" s="66"/>
      <c r="E3" s="67" t="s">
        <v>222</v>
      </c>
      <c r="F3" s="66" t="s">
        <v>154</v>
      </c>
      <c r="G3" s="66"/>
      <c r="H3" s="66" t="s">
        <v>157</v>
      </c>
    </row>
    <row r="4" spans="1:9" s="1" customFormat="1" ht="70.5" customHeight="1" x14ac:dyDescent="0.25">
      <c r="A4" s="65"/>
      <c r="B4" s="66"/>
      <c r="C4" s="4" t="s">
        <v>220</v>
      </c>
      <c r="D4" s="4" t="s">
        <v>221</v>
      </c>
      <c r="E4" s="67"/>
      <c r="F4" s="53" t="s">
        <v>155</v>
      </c>
      <c r="G4" s="53" t="s">
        <v>156</v>
      </c>
      <c r="H4" s="66"/>
      <c r="I4" s="52"/>
    </row>
    <row r="5" spans="1:9" s="1" customFormat="1" x14ac:dyDescent="0.25">
      <c r="A5" s="8">
        <v>1</v>
      </c>
      <c r="B5" s="9">
        <v>2</v>
      </c>
      <c r="C5" s="9">
        <v>3</v>
      </c>
      <c r="D5" s="9">
        <v>4</v>
      </c>
      <c r="E5" s="10">
        <v>5</v>
      </c>
      <c r="F5" s="10">
        <v>6</v>
      </c>
      <c r="G5" s="10">
        <v>7</v>
      </c>
      <c r="H5" s="10">
        <v>8</v>
      </c>
      <c r="I5" s="5"/>
    </row>
    <row r="6" spans="1:9" s="1" customFormat="1" x14ac:dyDescent="0.25">
      <c r="A6" s="11" t="s">
        <v>0</v>
      </c>
      <c r="B6" s="9" t="s">
        <v>101</v>
      </c>
      <c r="C6" s="12">
        <f>SUM(C7+C15+C21+C36+C51+C57+C71+C79+C87+C98+C128)</f>
        <v>730217.7</v>
      </c>
      <c r="D6" s="12">
        <f>SUM(D7+D15+D21+D36+D51+D57+D71+D79+D87+D98+D128)</f>
        <v>802036.4</v>
      </c>
      <c r="E6" s="12">
        <f>SUM(E7+E15+E21+E36+E51+E57+E71+E79+E87+E98+E128)</f>
        <v>820475.8</v>
      </c>
      <c r="F6" s="12">
        <f>E6/C6*100</f>
        <v>112.36043716825819</v>
      </c>
      <c r="G6" s="12">
        <f>E6/D6*100</f>
        <v>102.29907271041566</v>
      </c>
      <c r="H6" s="46"/>
      <c r="I6" s="5"/>
    </row>
    <row r="7" spans="1:9" s="1" customFormat="1" x14ac:dyDescent="0.25">
      <c r="A7" s="14" t="s">
        <v>1</v>
      </c>
      <c r="B7" s="9" t="s">
        <v>102</v>
      </c>
      <c r="C7" s="12">
        <f>C8</f>
        <v>437238</v>
      </c>
      <c r="D7" s="12">
        <f t="shared" ref="D7:E7" si="0">D8</f>
        <v>526272.1</v>
      </c>
      <c r="E7" s="12">
        <f t="shared" si="0"/>
        <v>536939.20000000007</v>
      </c>
      <c r="F7" s="12">
        <f t="shared" ref="F7:F70" si="1">E7/C7*100</f>
        <v>122.80250115497739</v>
      </c>
      <c r="G7" s="12">
        <f t="shared" ref="G7:G70" si="2">E7/D7*100</f>
        <v>102.0269172544013</v>
      </c>
      <c r="H7" s="46"/>
      <c r="I7" s="5"/>
    </row>
    <row r="8" spans="1:9" s="1" customFormat="1" ht="81" customHeight="1" x14ac:dyDescent="0.25">
      <c r="A8" s="14" t="s">
        <v>59</v>
      </c>
      <c r="B8" s="9" t="s">
        <v>103</v>
      </c>
      <c r="C8" s="12">
        <f>C9+C10</f>
        <v>437238</v>
      </c>
      <c r="D8" s="12">
        <f>D9+D10</f>
        <v>526272.1</v>
      </c>
      <c r="E8" s="12">
        <f>E9+E10</f>
        <v>536939.20000000007</v>
      </c>
      <c r="F8" s="12">
        <f t="shared" si="1"/>
        <v>122.80250115497739</v>
      </c>
      <c r="G8" s="12">
        <f t="shared" si="2"/>
        <v>102.0269172544013</v>
      </c>
      <c r="H8" s="68" t="s">
        <v>358</v>
      </c>
      <c r="I8" s="5"/>
    </row>
    <row r="9" spans="1:9" s="1" customFormat="1" ht="78.75" x14ac:dyDescent="0.25">
      <c r="A9" s="55" t="s">
        <v>2</v>
      </c>
      <c r="B9" s="9" t="s">
        <v>104</v>
      </c>
      <c r="C9" s="12">
        <v>412635</v>
      </c>
      <c r="D9" s="12">
        <v>523841.5</v>
      </c>
      <c r="E9" s="15">
        <v>534488.9</v>
      </c>
      <c r="F9" s="12">
        <f t="shared" si="1"/>
        <v>129.53067480945631</v>
      </c>
      <c r="G9" s="12">
        <f t="shared" si="2"/>
        <v>102.03256137591237</v>
      </c>
      <c r="H9" s="46"/>
      <c r="I9" s="5"/>
    </row>
    <row r="10" spans="1:9" s="1" customFormat="1" x14ac:dyDescent="0.25">
      <c r="A10" s="55" t="s">
        <v>92</v>
      </c>
      <c r="B10" s="9" t="s">
        <v>103</v>
      </c>
      <c r="C10" s="12">
        <f>C11+C12+C13+C14</f>
        <v>24603</v>
      </c>
      <c r="D10" s="12">
        <f t="shared" ref="D10:E10" si="3">D11+D12+D13+D14</f>
        <v>2430.5999999999995</v>
      </c>
      <c r="E10" s="12">
        <f t="shared" si="3"/>
        <v>2450.2999999999997</v>
      </c>
      <c r="F10" s="12">
        <f t="shared" si="1"/>
        <v>9.9593545502580962</v>
      </c>
      <c r="G10" s="12">
        <f t="shared" si="2"/>
        <v>100.81049946515266</v>
      </c>
      <c r="H10" s="46"/>
      <c r="I10" s="5"/>
    </row>
    <row r="11" spans="1:9" s="1" customFormat="1" ht="110.25" x14ac:dyDescent="0.25">
      <c r="A11" s="14" t="s">
        <v>3</v>
      </c>
      <c r="B11" s="9" t="s">
        <v>105</v>
      </c>
      <c r="C11" s="12">
        <v>591</v>
      </c>
      <c r="D11" s="12">
        <v>202</v>
      </c>
      <c r="E11" s="15">
        <v>201.6</v>
      </c>
      <c r="F11" s="12">
        <f t="shared" si="1"/>
        <v>34.111675126903549</v>
      </c>
      <c r="G11" s="12">
        <f t="shared" si="2"/>
        <v>99.801980198019805</v>
      </c>
      <c r="H11" s="13" t="s">
        <v>354</v>
      </c>
      <c r="I11" s="5"/>
    </row>
    <row r="12" spans="1:9" s="1" customFormat="1" ht="47.25" x14ac:dyDescent="0.25">
      <c r="A12" s="55" t="s">
        <v>4</v>
      </c>
      <c r="B12" s="9" t="s">
        <v>106</v>
      </c>
      <c r="C12" s="12">
        <v>23079</v>
      </c>
      <c r="D12" s="12">
        <v>1643.6</v>
      </c>
      <c r="E12" s="15">
        <v>1658.3</v>
      </c>
      <c r="F12" s="12">
        <f t="shared" si="1"/>
        <v>7.1853199878677581</v>
      </c>
      <c r="G12" s="12">
        <f t="shared" si="2"/>
        <v>100.89437819420783</v>
      </c>
      <c r="H12" s="13" t="s">
        <v>353</v>
      </c>
      <c r="I12" s="5"/>
    </row>
    <row r="13" spans="1:9" s="1" customFormat="1" ht="94.5" x14ac:dyDescent="0.25">
      <c r="A13" s="14" t="s">
        <v>5</v>
      </c>
      <c r="B13" s="9" t="s">
        <v>107</v>
      </c>
      <c r="C13" s="12">
        <v>933</v>
      </c>
      <c r="D13" s="12">
        <v>583.29999999999995</v>
      </c>
      <c r="E13" s="15">
        <v>588.70000000000005</v>
      </c>
      <c r="F13" s="12">
        <f t="shared" si="1"/>
        <v>63.09753483386924</v>
      </c>
      <c r="G13" s="12">
        <f t="shared" si="2"/>
        <v>100.92576718669639</v>
      </c>
      <c r="H13" s="46"/>
      <c r="I13" s="5"/>
    </row>
    <row r="14" spans="1:9" s="1" customFormat="1" ht="47.25" x14ac:dyDescent="0.25">
      <c r="A14" s="14" t="s">
        <v>363</v>
      </c>
      <c r="B14" s="9" t="s">
        <v>224</v>
      </c>
      <c r="C14" s="12">
        <v>0</v>
      </c>
      <c r="D14" s="12">
        <v>1.7</v>
      </c>
      <c r="E14" s="15">
        <v>1.7</v>
      </c>
      <c r="F14" s="12" t="s">
        <v>158</v>
      </c>
      <c r="G14" s="12">
        <f t="shared" si="2"/>
        <v>100</v>
      </c>
      <c r="H14" s="46"/>
      <c r="I14" s="5"/>
    </row>
    <row r="15" spans="1:9" s="1" customFormat="1" ht="31.5" x14ac:dyDescent="0.25">
      <c r="A15" s="16" t="s">
        <v>6</v>
      </c>
      <c r="B15" s="17" t="s">
        <v>108</v>
      </c>
      <c r="C15" s="12">
        <f>C16</f>
        <v>5554.7</v>
      </c>
      <c r="D15" s="12">
        <f>D16</f>
        <v>6358.3</v>
      </c>
      <c r="E15" s="15">
        <f>E16</f>
        <v>6336.7</v>
      </c>
      <c r="F15" s="12">
        <f t="shared" si="1"/>
        <v>114.07816803787783</v>
      </c>
      <c r="G15" s="12">
        <f t="shared" si="2"/>
        <v>99.660286554582186</v>
      </c>
      <c r="H15" s="46"/>
      <c r="I15" s="5"/>
    </row>
    <row r="16" spans="1:9" s="1" customFormat="1" ht="100.5" customHeight="1" x14ac:dyDescent="0.25">
      <c r="A16" s="16" t="s">
        <v>7</v>
      </c>
      <c r="B16" s="17" t="s">
        <v>109</v>
      </c>
      <c r="C16" s="12">
        <f>C17+C18+C19+C20</f>
        <v>5554.7</v>
      </c>
      <c r="D16" s="12">
        <f t="shared" ref="D16:E16" si="4">D17+D18+D19+D20</f>
        <v>6358.3</v>
      </c>
      <c r="E16" s="12">
        <f t="shared" si="4"/>
        <v>6336.7</v>
      </c>
      <c r="F16" s="12">
        <f t="shared" si="1"/>
        <v>114.07816803787783</v>
      </c>
      <c r="G16" s="12">
        <f t="shared" si="2"/>
        <v>99.660286554582186</v>
      </c>
      <c r="H16" s="59" t="s">
        <v>364</v>
      </c>
      <c r="I16" s="5"/>
    </row>
    <row r="17" spans="1:9" s="1" customFormat="1" ht="31.5" x14ac:dyDescent="0.25">
      <c r="A17" s="18" t="s">
        <v>46</v>
      </c>
      <c r="B17" s="17" t="s">
        <v>263</v>
      </c>
      <c r="C17" s="12">
        <v>2101.4</v>
      </c>
      <c r="D17" s="12">
        <v>2912.3</v>
      </c>
      <c r="E17" s="15">
        <v>2884.3</v>
      </c>
      <c r="F17" s="12">
        <f t="shared" si="1"/>
        <v>137.25611497097174</v>
      </c>
      <c r="G17" s="12">
        <f t="shared" si="2"/>
        <v>99.038560587851535</v>
      </c>
      <c r="H17" s="46"/>
      <c r="I17" s="5"/>
    </row>
    <row r="18" spans="1:9" s="1" customFormat="1" ht="47.25" x14ac:dyDescent="0.25">
      <c r="A18" s="18" t="s">
        <v>47</v>
      </c>
      <c r="B18" s="17" t="s">
        <v>264</v>
      </c>
      <c r="C18" s="12">
        <v>15.1</v>
      </c>
      <c r="D18" s="12">
        <v>19.8</v>
      </c>
      <c r="E18" s="15">
        <v>21.2</v>
      </c>
      <c r="F18" s="12">
        <f t="shared" si="1"/>
        <v>140.3973509933775</v>
      </c>
      <c r="G18" s="12">
        <f t="shared" si="2"/>
        <v>107.07070707070707</v>
      </c>
      <c r="H18" s="46"/>
      <c r="I18" s="5"/>
    </row>
    <row r="19" spans="1:9" s="1" customFormat="1" ht="49.5" customHeight="1" x14ac:dyDescent="0.25">
      <c r="A19" s="18" t="s">
        <v>48</v>
      </c>
      <c r="B19" s="17" t="s">
        <v>265</v>
      </c>
      <c r="C19" s="12">
        <v>3844.2</v>
      </c>
      <c r="D19" s="12">
        <v>3840.4</v>
      </c>
      <c r="E19" s="15">
        <v>3853.5</v>
      </c>
      <c r="F19" s="12">
        <f t="shared" si="1"/>
        <v>100.2419228968316</v>
      </c>
      <c r="G19" s="12">
        <f t="shared" si="2"/>
        <v>100.34111030101032</v>
      </c>
      <c r="H19" s="46"/>
      <c r="I19" s="5"/>
    </row>
    <row r="20" spans="1:9" s="1" customFormat="1" ht="47.25" x14ac:dyDescent="0.25">
      <c r="A20" s="18" t="s">
        <v>49</v>
      </c>
      <c r="B20" s="17" t="s">
        <v>266</v>
      </c>
      <c r="C20" s="12">
        <v>-406</v>
      </c>
      <c r="D20" s="12">
        <v>-414.2</v>
      </c>
      <c r="E20" s="15">
        <v>-422.3</v>
      </c>
      <c r="F20" s="12">
        <f t="shared" si="1"/>
        <v>104.01477832512316</v>
      </c>
      <c r="G20" s="12">
        <f t="shared" si="2"/>
        <v>101.95557701593434</v>
      </c>
      <c r="H20" s="46"/>
      <c r="I20" s="5"/>
    </row>
    <row r="21" spans="1:9" s="1" customFormat="1" x14ac:dyDescent="0.25">
      <c r="A21" s="19" t="s">
        <v>8</v>
      </c>
      <c r="B21" s="20" t="s">
        <v>252</v>
      </c>
      <c r="C21" s="21">
        <f>C22</f>
        <v>55987</v>
      </c>
      <c r="D21" s="21">
        <f t="shared" ref="D21:E21" si="5">D22</f>
        <v>53239.5</v>
      </c>
      <c r="E21" s="21">
        <f t="shared" si="5"/>
        <v>54868.6</v>
      </c>
      <c r="F21" s="12">
        <f t="shared" si="1"/>
        <v>98.002393412756533</v>
      </c>
      <c r="G21" s="12">
        <f t="shared" si="2"/>
        <v>103.05994609265676</v>
      </c>
      <c r="H21" s="46"/>
      <c r="I21" s="5"/>
    </row>
    <row r="22" spans="1:9" s="1" customFormat="1" x14ac:dyDescent="0.25">
      <c r="A22" s="19" t="s">
        <v>93</v>
      </c>
      <c r="B22" s="20" t="s">
        <v>225</v>
      </c>
      <c r="C22" s="21">
        <f>C23+C29+C32+C34</f>
        <v>55987</v>
      </c>
      <c r="D22" s="21">
        <f>D23+D29+D32+D34</f>
        <v>53239.5</v>
      </c>
      <c r="E22" s="21">
        <f>E23+E29+E32+E34</f>
        <v>54868.6</v>
      </c>
      <c r="F22" s="12">
        <f t="shared" si="1"/>
        <v>98.002393412756533</v>
      </c>
      <c r="G22" s="12">
        <f t="shared" si="2"/>
        <v>103.05994609265676</v>
      </c>
      <c r="H22" s="46"/>
      <c r="I22" s="5"/>
    </row>
    <row r="23" spans="1:9" s="1" customFormat="1" ht="31.5" x14ac:dyDescent="0.25">
      <c r="A23" s="16" t="s">
        <v>9</v>
      </c>
      <c r="B23" s="17" t="s">
        <v>193</v>
      </c>
      <c r="C23" s="15">
        <f>C24+C26+C28</f>
        <v>43280</v>
      </c>
      <c r="D23" s="15">
        <f>D24+D26+D28</f>
        <v>39570.699999999997</v>
      </c>
      <c r="E23" s="15">
        <f>E24+E26+E28</f>
        <v>41165.699999999997</v>
      </c>
      <c r="F23" s="12">
        <f t="shared" si="1"/>
        <v>95.1148336414048</v>
      </c>
      <c r="G23" s="12">
        <f t="shared" si="2"/>
        <v>104.03076013312879</v>
      </c>
      <c r="H23" s="48"/>
      <c r="I23" s="5"/>
    </row>
    <row r="24" spans="1:9" s="1" customFormat="1" ht="31.5" x14ac:dyDescent="0.25">
      <c r="A24" s="18" t="s">
        <v>50</v>
      </c>
      <c r="B24" s="17" t="s">
        <v>110</v>
      </c>
      <c r="C24" s="15">
        <f>C25</f>
        <v>38909</v>
      </c>
      <c r="D24" s="15">
        <f>D25</f>
        <v>36316.5</v>
      </c>
      <c r="E24" s="15">
        <f>E25</f>
        <v>37911.599999999999</v>
      </c>
      <c r="F24" s="12">
        <f t="shared" si="1"/>
        <v>97.436582795754191</v>
      </c>
      <c r="G24" s="12">
        <f t="shared" si="2"/>
        <v>104.39221841311802</v>
      </c>
      <c r="H24" s="46"/>
      <c r="I24" s="5"/>
    </row>
    <row r="25" spans="1:9" s="1" customFormat="1" ht="31.5" x14ac:dyDescent="0.25">
      <c r="A25" s="18" t="s">
        <v>50</v>
      </c>
      <c r="B25" s="17" t="s">
        <v>111</v>
      </c>
      <c r="C25" s="15">
        <v>38909</v>
      </c>
      <c r="D25" s="15">
        <v>36316.5</v>
      </c>
      <c r="E25" s="15">
        <v>37911.599999999999</v>
      </c>
      <c r="F25" s="12">
        <f t="shared" si="1"/>
        <v>97.436582795754191</v>
      </c>
      <c r="G25" s="12">
        <f t="shared" si="2"/>
        <v>104.39221841311802</v>
      </c>
      <c r="H25" s="46"/>
      <c r="I25" s="5"/>
    </row>
    <row r="26" spans="1:9" s="1" customFormat="1" ht="94.5" x14ac:dyDescent="0.25">
      <c r="A26" s="18" t="s">
        <v>270</v>
      </c>
      <c r="B26" s="17" t="s">
        <v>112</v>
      </c>
      <c r="C26" s="15">
        <f>C27</f>
        <v>4371</v>
      </c>
      <c r="D26" s="15">
        <f>D27</f>
        <v>3254</v>
      </c>
      <c r="E26" s="15">
        <f>E27</f>
        <v>3253.9</v>
      </c>
      <c r="F26" s="12">
        <f t="shared" si="1"/>
        <v>74.442919240448418</v>
      </c>
      <c r="G26" s="12">
        <f t="shared" si="2"/>
        <v>99.996926859250152</v>
      </c>
      <c r="H26" s="13" t="s">
        <v>343</v>
      </c>
      <c r="I26" s="5"/>
    </row>
    <row r="27" spans="1:9" s="1" customFormat="1" ht="63" x14ac:dyDescent="0.25">
      <c r="A27" s="18" t="s">
        <v>180</v>
      </c>
      <c r="B27" s="17" t="s">
        <v>113</v>
      </c>
      <c r="C27" s="15">
        <v>4371</v>
      </c>
      <c r="D27" s="15">
        <v>3254</v>
      </c>
      <c r="E27" s="15">
        <v>3253.9</v>
      </c>
      <c r="F27" s="12">
        <f t="shared" si="1"/>
        <v>74.442919240448418</v>
      </c>
      <c r="G27" s="12">
        <f t="shared" si="2"/>
        <v>99.996926859250152</v>
      </c>
      <c r="H27" s="46"/>
      <c r="I27" s="5"/>
    </row>
    <row r="28" spans="1:9" s="1" customFormat="1" ht="47.25" x14ac:dyDescent="0.25">
      <c r="A28" s="18" t="s">
        <v>162</v>
      </c>
      <c r="B28" s="17" t="s">
        <v>114</v>
      </c>
      <c r="C28" s="15">
        <v>0</v>
      </c>
      <c r="D28" s="15">
        <v>0.2</v>
      </c>
      <c r="E28" s="15">
        <v>0.2</v>
      </c>
      <c r="F28" s="12" t="s">
        <v>158</v>
      </c>
      <c r="G28" s="12">
        <f t="shared" si="2"/>
        <v>100</v>
      </c>
      <c r="H28" s="46"/>
      <c r="I28" s="5"/>
    </row>
    <row r="29" spans="1:9" s="1" customFormat="1" ht="31.5" x14ac:dyDescent="0.25">
      <c r="A29" s="14" t="s">
        <v>10</v>
      </c>
      <c r="B29" s="9" t="s">
        <v>115</v>
      </c>
      <c r="C29" s="12">
        <f>C30+C31</f>
        <v>12257</v>
      </c>
      <c r="D29" s="12">
        <f t="shared" ref="D29:E29" si="6">D30+D31</f>
        <v>12610</v>
      </c>
      <c r="E29" s="12">
        <f t="shared" si="6"/>
        <v>12704</v>
      </c>
      <c r="F29" s="12">
        <f t="shared" si="1"/>
        <v>103.64689565146448</v>
      </c>
      <c r="G29" s="12">
        <f t="shared" si="2"/>
        <v>100.74544012688342</v>
      </c>
      <c r="H29" s="48"/>
      <c r="I29" s="5"/>
    </row>
    <row r="30" spans="1:9" s="1" customFormat="1" ht="31.5" x14ac:dyDescent="0.25">
      <c r="A30" s="14" t="s">
        <v>10</v>
      </c>
      <c r="B30" s="9" t="s">
        <v>116</v>
      </c>
      <c r="C30" s="12">
        <v>12257</v>
      </c>
      <c r="D30" s="12">
        <v>12607.4</v>
      </c>
      <c r="E30" s="15">
        <v>12701.4</v>
      </c>
      <c r="F30" s="12">
        <f t="shared" si="1"/>
        <v>103.62568328302196</v>
      </c>
      <c r="G30" s="12">
        <f t="shared" si="2"/>
        <v>100.74559385757571</v>
      </c>
      <c r="H30" s="46"/>
      <c r="I30" s="5"/>
    </row>
    <row r="31" spans="1:9" s="1" customFormat="1" ht="47.25" x14ac:dyDescent="0.25">
      <c r="A31" s="18" t="s">
        <v>365</v>
      </c>
      <c r="B31" s="9" t="s">
        <v>117</v>
      </c>
      <c r="C31" s="12">
        <v>0</v>
      </c>
      <c r="D31" s="12">
        <v>2.6</v>
      </c>
      <c r="E31" s="15">
        <v>2.6</v>
      </c>
      <c r="F31" s="12" t="s">
        <v>158</v>
      </c>
      <c r="G31" s="12">
        <f t="shared" si="2"/>
        <v>100</v>
      </c>
      <c r="H31" s="46"/>
      <c r="I31" s="5"/>
    </row>
    <row r="32" spans="1:9" s="1" customFormat="1" ht="47.25" x14ac:dyDescent="0.25">
      <c r="A32" s="14" t="s">
        <v>11</v>
      </c>
      <c r="B32" s="9" t="s">
        <v>118</v>
      </c>
      <c r="C32" s="12">
        <f>C33</f>
        <v>100</v>
      </c>
      <c r="D32" s="12">
        <f t="shared" ref="D32:E32" si="7">D33</f>
        <v>608.79999999999995</v>
      </c>
      <c r="E32" s="12">
        <f t="shared" si="7"/>
        <v>608.79999999999995</v>
      </c>
      <c r="F32" s="12">
        <f t="shared" si="1"/>
        <v>608.79999999999995</v>
      </c>
      <c r="G32" s="12">
        <f t="shared" si="2"/>
        <v>100</v>
      </c>
      <c r="H32" s="61" t="s">
        <v>344</v>
      </c>
      <c r="I32" s="5"/>
    </row>
    <row r="33" spans="1:9" s="1" customFormat="1" x14ac:dyDescent="0.25">
      <c r="A33" s="14" t="s">
        <v>11</v>
      </c>
      <c r="B33" s="9" t="s">
        <v>119</v>
      </c>
      <c r="C33" s="12">
        <v>100</v>
      </c>
      <c r="D33" s="12">
        <v>608.79999999999995</v>
      </c>
      <c r="E33" s="15">
        <v>608.79999999999995</v>
      </c>
      <c r="F33" s="12">
        <f t="shared" si="1"/>
        <v>608.79999999999995</v>
      </c>
      <c r="G33" s="12">
        <f t="shared" si="2"/>
        <v>100</v>
      </c>
      <c r="H33" s="46"/>
      <c r="I33" s="5"/>
    </row>
    <row r="34" spans="1:9" s="1" customFormat="1" ht="126" x14ac:dyDescent="0.25">
      <c r="A34" s="14" t="s">
        <v>12</v>
      </c>
      <c r="B34" s="9" t="s">
        <v>120</v>
      </c>
      <c r="C34" s="12">
        <f>C35</f>
        <v>350</v>
      </c>
      <c r="D34" s="12">
        <f t="shared" ref="D34:E34" si="8">D35</f>
        <v>450</v>
      </c>
      <c r="E34" s="12">
        <f t="shared" si="8"/>
        <v>390.1</v>
      </c>
      <c r="F34" s="12">
        <f t="shared" si="1"/>
        <v>111.45714285714286</v>
      </c>
      <c r="G34" s="12">
        <f t="shared" si="2"/>
        <v>86.688888888888897</v>
      </c>
      <c r="H34" s="69" t="s">
        <v>359</v>
      </c>
      <c r="I34" s="5"/>
    </row>
    <row r="35" spans="1:9" s="1" customFormat="1" ht="31.5" x14ac:dyDescent="0.25">
      <c r="A35" s="14" t="s">
        <v>60</v>
      </c>
      <c r="B35" s="9" t="s">
        <v>121</v>
      </c>
      <c r="C35" s="12">
        <v>350</v>
      </c>
      <c r="D35" s="12">
        <v>450</v>
      </c>
      <c r="E35" s="15">
        <v>390.1</v>
      </c>
      <c r="F35" s="12">
        <f t="shared" si="1"/>
        <v>111.45714285714286</v>
      </c>
      <c r="G35" s="12">
        <f t="shared" si="2"/>
        <v>86.688888888888897</v>
      </c>
      <c r="H35" s="49"/>
      <c r="I35" s="5"/>
    </row>
    <row r="36" spans="1:9" s="1" customFormat="1" x14ac:dyDescent="0.25">
      <c r="A36" s="22" t="s">
        <v>13</v>
      </c>
      <c r="B36" s="20" t="s">
        <v>122</v>
      </c>
      <c r="C36" s="21">
        <f>C37</f>
        <v>133704</v>
      </c>
      <c r="D36" s="21">
        <f t="shared" ref="D36:E36" si="9">D37</f>
        <v>134421.1</v>
      </c>
      <c r="E36" s="21">
        <f t="shared" si="9"/>
        <v>137681.70000000001</v>
      </c>
      <c r="F36" s="12">
        <f t="shared" si="1"/>
        <v>102.97500448752469</v>
      </c>
      <c r="G36" s="12">
        <f t="shared" si="2"/>
        <v>102.42566085235131</v>
      </c>
      <c r="H36" s="50"/>
      <c r="I36" s="5"/>
    </row>
    <row r="37" spans="1:9" s="1" customFormat="1" x14ac:dyDescent="0.25">
      <c r="A37" s="22" t="s">
        <v>94</v>
      </c>
      <c r="B37" s="20" t="s">
        <v>122</v>
      </c>
      <c r="C37" s="21">
        <f>C38+C40+C42+C45</f>
        <v>133704</v>
      </c>
      <c r="D37" s="21">
        <f t="shared" ref="D37:E37" si="10">D38+D40+D42+D45</f>
        <v>134421.1</v>
      </c>
      <c r="E37" s="21">
        <f t="shared" si="10"/>
        <v>137681.70000000001</v>
      </c>
      <c r="F37" s="12">
        <f t="shared" si="1"/>
        <v>102.97500448752469</v>
      </c>
      <c r="G37" s="12">
        <f t="shared" si="2"/>
        <v>102.42566085235131</v>
      </c>
      <c r="H37" s="46"/>
      <c r="I37" s="5"/>
    </row>
    <row r="38" spans="1:9" s="1" customFormat="1" ht="78.75" x14ac:dyDescent="0.25">
      <c r="A38" s="18" t="s">
        <v>14</v>
      </c>
      <c r="B38" s="23" t="s">
        <v>194</v>
      </c>
      <c r="C38" s="12">
        <f>C39</f>
        <v>1300</v>
      </c>
      <c r="D38" s="12">
        <f t="shared" ref="D38:E38" si="11">D39</f>
        <v>1300</v>
      </c>
      <c r="E38" s="12">
        <f t="shared" si="11"/>
        <v>911.9</v>
      </c>
      <c r="F38" s="12">
        <f t="shared" si="1"/>
        <v>70.146153846153851</v>
      </c>
      <c r="G38" s="12">
        <f t="shared" si="2"/>
        <v>70.146153846153851</v>
      </c>
      <c r="H38" s="61" t="s">
        <v>345</v>
      </c>
      <c r="I38" s="5"/>
    </row>
    <row r="39" spans="1:9" s="1" customFormat="1" ht="47.25" x14ac:dyDescent="0.25">
      <c r="A39" s="18" t="s">
        <v>51</v>
      </c>
      <c r="B39" s="23" t="s">
        <v>123</v>
      </c>
      <c r="C39" s="12">
        <v>1300</v>
      </c>
      <c r="D39" s="12">
        <v>1300</v>
      </c>
      <c r="E39" s="15">
        <v>911.9</v>
      </c>
      <c r="F39" s="12">
        <f t="shared" si="1"/>
        <v>70.146153846153851</v>
      </c>
      <c r="G39" s="12">
        <f t="shared" si="2"/>
        <v>70.146153846153851</v>
      </c>
      <c r="H39" s="46"/>
      <c r="I39" s="5"/>
    </row>
    <row r="40" spans="1:9" s="1" customFormat="1" x14ac:dyDescent="0.25">
      <c r="A40" s="18" t="s">
        <v>15</v>
      </c>
      <c r="B40" s="23" t="s">
        <v>124</v>
      </c>
      <c r="C40" s="12">
        <f>C41</f>
        <v>99100</v>
      </c>
      <c r="D40" s="12">
        <f t="shared" ref="D40:E40" si="12">D41</f>
        <v>99100</v>
      </c>
      <c r="E40" s="12">
        <f t="shared" si="12"/>
        <v>102161.8</v>
      </c>
      <c r="F40" s="12">
        <f t="shared" si="1"/>
        <v>103.0896064581231</v>
      </c>
      <c r="G40" s="12">
        <f t="shared" si="2"/>
        <v>103.0896064581231</v>
      </c>
      <c r="H40" s="48"/>
      <c r="I40" s="5"/>
    </row>
    <row r="41" spans="1:9" s="1" customFormat="1" ht="31.5" x14ac:dyDescent="0.25">
      <c r="A41" s="18" t="s">
        <v>52</v>
      </c>
      <c r="B41" s="23" t="s">
        <v>125</v>
      </c>
      <c r="C41" s="12">
        <v>99100</v>
      </c>
      <c r="D41" s="12">
        <v>99100</v>
      </c>
      <c r="E41" s="15">
        <v>102161.8</v>
      </c>
      <c r="F41" s="12">
        <f t="shared" si="1"/>
        <v>103.0896064581231</v>
      </c>
      <c r="G41" s="12">
        <f t="shared" si="2"/>
        <v>103.0896064581231</v>
      </c>
      <c r="H41" s="46"/>
      <c r="I41" s="5"/>
    </row>
    <row r="42" spans="1:9" s="1" customFormat="1" x14ac:dyDescent="0.25">
      <c r="A42" s="24" t="s">
        <v>61</v>
      </c>
      <c r="B42" s="17" t="s">
        <v>192</v>
      </c>
      <c r="C42" s="12">
        <f>C43+C44</f>
        <v>25610</v>
      </c>
      <c r="D42" s="12">
        <f t="shared" ref="D42:E42" si="13">D43+D44</f>
        <v>24993.3</v>
      </c>
      <c r="E42" s="12">
        <f t="shared" si="13"/>
        <v>25580.9</v>
      </c>
      <c r="F42" s="12">
        <f t="shared" si="1"/>
        <v>99.886372510737999</v>
      </c>
      <c r="G42" s="12">
        <f t="shared" si="2"/>
        <v>102.3510300760604</v>
      </c>
      <c r="H42" s="46"/>
      <c r="I42" s="5"/>
    </row>
    <row r="43" spans="1:9" s="1" customFormat="1" ht="31.5" x14ac:dyDescent="0.25">
      <c r="A43" s="24" t="s">
        <v>16</v>
      </c>
      <c r="B43" s="17" t="s">
        <v>126</v>
      </c>
      <c r="C43" s="15">
        <v>7010</v>
      </c>
      <c r="D43" s="15">
        <v>5993.3</v>
      </c>
      <c r="E43" s="15">
        <v>6030.7</v>
      </c>
      <c r="F43" s="12">
        <f t="shared" si="1"/>
        <v>86.029957203994286</v>
      </c>
      <c r="G43" s="12">
        <f t="shared" si="2"/>
        <v>100.62403016701984</v>
      </c>
      <c r="H43" s="13" t="s">
        <v>357</v>
      </c>
      <c r="I43" s="5"/>
    </row>
    <row r="44" spans="1:9" s="1" customFormat="1" x14ac:dyDescent="0.25">
      <c r="A44" s="24" t="s">
        <v>17</v>
      </c>
      <c r="B44" s="17" t="s">
        <v>127</v>
      </c>
      <c r="C44" s="15">
        <v>18600</v>
      </c>
      <c r="D44" s="15">
        <v>19000</v>
      </c>
      <c r="E44" s="15">
        <v>19550.2</v>
      </c>
      <c r="F44" s="12">
        <f t="shared" si="1"/>
        <v>105.10860215053764</v>
      </c>
      <c r="G44" s="12">
        <f t="shared" si="2"/>
        <v>102.8957894736842</v>
      </c>
      <c r="H44" s="46"/>
      <c r="I44" s="5"/>
    </row>
    <row r="45" spans="1:9" s="1" customFormat="1" x14ac:dyDescent="0.25">
      <c r="A45" s="18" t="s">
        <v>62</v>
      </c>
      <c r="B45" s="23" t="s">
        <v>195</v>
      </c>
      <c r="C45" s="15">
        <f>C46+C48</f>
        <v>7694</v>
      </c>
      <c r="D45" s="15">
        <f t="shared" ref="D45:E45" si="14">D46+D48</f>
        <v>9027.7999999999993</v>
      </c>
      <c r="E45" s="15">
        <f t="shared" si="14"/>
        <v>9027.1</v>
      </c>
      <c r="F45" s="12">
        <f t="shared" si="1"/>
        <v>117.32648817260203</v>
      </c>
      <c r="G45" s="12">
        <f t="shared" si="2"/>
        <v>99.992246172932511</v>
      </c>
      <c r="H45" s="48"/>
      <c r="I45" s="5"/>
    </row>
    <row r="46" spans="1:9" s="1" customFormat="1" ht="63" x14ac:dyDescent="0.25">
      <c r="A46" s="18" t="s">
        <v>18</v>
      </c>
      <c r="B46" s="23" t="s">
        <v>271</v>
      </c>
      <c r="C46" s="12">
        <f>C47</f>
        <v>6456</v>
      </c>
      <c r="D46" s="12">
        <f>D47</f>
        <v>8030.8</v>
      </c>
      <c r="E46" s="12">
        <f>E47</f>
        <v>8075.1</v>
      </c>
      <c r="F46" s="12">
        <f t="shared" si="1"/>
        <v>125.07899628252788</v>
      </c>
      <c r="G46" s="12">
        <f t="shared" si="2"/>
        <v>100.55162623897994</v>
      </c>
      <c r="H46" s="61" t="s">
        <v>356</v>
      </c>
      <c r="I46" s="5"/>
    </row>
    <row r="47" spans="1:9" s="1" customFormat="1" ht="31.5" x14ac:dyDescent="0.25">
      <c r="A47" s="18" t="s">
        <v>53</v>
      </c>
      <c r="B47" s="23" t="s">
        <v>128</v>
      </c>
      <c r="C47" s="12">
        <v>6456</v>
      </c>
      <c r="D47" s="12">
        <v>8030.8</v>
      </c>
      <c r="E47" s="15">
        <v>8075.1</v>
      </c>
      <c r="F47" s="12">
        <f t="shared" si="1"/>
        <v>125.07899628252788</v>
      </c>
      <c r="G47" s="12">
        <f t="shared" si="2"/>
        <v>100.55162623897994</v>
      </c>
      <c r="H47" s="46"/>
      <c r="I47" s="5"/>
    </row>
    <row r="48" spans="1:9" s="1" customFormat="1" ht="31.5" x14ac:dyDescent="0.25">
      <c r="A48" s="18" t="s">
        <v>19</v>
      </c>
      <c r="B48" s="23" t="s">
        <v>272</v>
      </c>
      <c r="C48" s="12">
        <f>C49</f>
        <v>1238</v>
      </c>
      <c r="D48" s="12">
        <f t="shared" ref="D48:E48" si="15">D49</f>
        <v>997</v>
      </c>
      <c r="E48" s="12">
        <f t="shared" si="15"/>
        <v>952</v>
      </c>
      <c r="F48" s="12">
        <f t="shared" si="1"/>
        <v>76.898222940226162</v>
      </c>
      <c r="G48" s="12">
        <f t="shared" si="2"/>
        <v>95.486459378134398</v>
      </c>
      <c r="H48" s="13" t="s">
        <v>355</v>
      </c>
      <c r="I48" s="5"/>
    </row>
    <row r="49" spans="1:9" s="1" customFormat="1" ht="31.5" x14ac:dyDescent="0.25">
      <c r="A49" s="18" t="s">
        <v>54</v>
      </c>
      <c r="B49" s="23" t="s">
        <v>273</v>
      </c>
      <c r="C49" s="12">
        <v>1238</v>
      </c>
      <c r="D49" s="12">
        <v>997</v>
      </c>
      <c r="E49" s="15">
        <v>952</v>
      </c>
      <c r="F49" s="12">
        <f t="shared" si="1"/>
        <v>76.898222940226162</v>
      </c>
      <c r="G49" s="12">
        <f t="shared" si="2"/>
        <v>95.486459378134398</v>
      </c>
      <c r="H49" s="46"/>
      <c r="I49" s="5"/>
    </row>
    <row r="50" spans="1:9" s="1" customFormat="1" x14ac:dyDescent="0.25">
      <c r="A50" s="25" t="s">
        <v>159</v>
      </c>
      <c r="B50" s="26" t="s">
        <v>158</v>
      </c>
      <c r="C50" s="12">
        <f>C51+C57+C71+C79+C87+C98+C128</f>
        <v>97734</v>
      </c>
      <c r="D50" s="12">
        <f>D51+D57+D71+D79+D87+D98+D128</f>
        <v>81745.400000000009</v>
      </c>
      <c r="E50" s="12">
        <f>E51+E57+E71+E79+E87+E98+E128</f>
        <v>84649.599999999991</v>
      </c>
      <c r="F50" s="12">
        <f t="shared" si="1"/>
        <v>86.612233204411964</v>
      </c>
      <c r="G50" s="12">
        <f t="shared" si="2"/>
        <v>103.55273813572383</v>
      </c>
      <c r="H50" s="13"/>
      <c r="I50" s="5"/>
    </row>
    <row r="51" spans="1:9" s="1" customFormat="1" x14ac:dyDescent="0.25">
      <c r="A51" s="27" t="s">
        <v>20</v>
      </c>
      <c r="B51" s="28" t="s">
        <v>129</v>
      </c>
      <c r="C51" s="29">
        <f>C52+C55</f>
        <v>2332</v>
      </c>
      <c r="D51" s="29">
        <f>D52+D55</f>
        <v>2474.8000000000002</v>
      </c>
      <c r="E51" s="29">
        <f>E52+E55</f>
        <v>2530.9</v>
      </c>
      <c r="F51" s="12">
        <f t="shared" si="1"/>
        <v>108.52915951972557</v>
      </c>
      <c r="G51" s="12">
        <f t="shared" si="2"/>
        <v>102.26684984645225</v>
      </c>
      <c r="H51" s="46"/>
      <c r="I51" s="5"/>
    </row>
    <row r="52" spans="1:9" s="1" customFormat="1" ht="31.5" x14ac:dyDescent="0.25">
      <c r="A52" s="18" t="s">
        <v>63</v>
      </c>
      <c r="B52" s="28" t="s">
        <v>130</v>
      </c>
      <c r="C52" s="29">
        <f>C53</f>
        <v>1925</v>
      </c>
      <c r="D52" s="29">
        <f t="shared" ref="D52:E52" si="16">D53</f>
        <v>1762.8</v>
      </c>
      <c r="E52" s="29">
        <f t="shared" si="16"/>
        <v>1818.9</v>
      </c>
      <c r="F52" s="12">
        <f t="shared" si="1"/>
        <v>94.488311688311683</v>
      </c>
      <c r="G52" s="12">
        <f t="shared" si="2"/>
        <v>103.18243703199457</v>
      </c>
      <c r="H52" s="46"/>
      <c r="I52" s="5"/>
    </row>
    <row r="53" spans="1:9" s="1" customFormat="1" ht="63" x14ac:dyDescent="0.25">
      <c r="A53" s="18" t="s">
        <v>55</v>
      </c>
      <c r="B53" s="28" t="s">
        <v>131</v>
      </c>
      <c r="C53" s="29">
        <v>1925</v>
      </c>
      <c r="D53" s="29">
        <v>1762.8</v>
      </c>
      <c r="E53" s="15">
        <v>1818.9</v>
      </c>
      <c r="F53" s="12">
        <f t="shared" si="1"/>
        <v>94.488311688311683</v>
      </c>
      <c r="G53" s="12">
        <f t="shared" si="2"/>
        <v>103.18243703199457</v>
      </c>
      <c r="H53" s="46"/>
      <c r="I53" s="5"/>
    </row>
    <row r="54" spans="1:9" s="1" customFormat="1" ht="31.5" x14ac:dyDescent="0.25">
      <c r="A54" s="18" t="s">
        <v>310</v>
      </c>
      <c r="B54" s="28" t="s">
        <v>311</v>
      </c>
      <c r="C54" s="29">
        <f>C55</f>
        <v>407</v>
      </c>
      <c r="D54" s="29">
        <f t="shared" ref="D54:E54" si="17">D55</f>
        <v>712</v>
      </c>
      <c r="E54" s="29">
        <f t="shared" si="17"/>
        <v>712</v>
      </c>
      <c r="F54" s="12">
        <f t="shared" si="1"/>
        <v>174.93857493857493</v>
      </c>
      <c r="G54" s="12">
        <f t="shared" si="2"/>
        <v>100</v>
      </c>
      <c r="H54" s="46"/>
      <c r="I54" s="5"/>
    </row>
    <row r="55" spans="1:9" s="1" customFormat="1" ht="63" x14ac:dyDescent="0.25">
      <c r="A55" s="13" t="s">
        <v>204</v>
      </c>
      <c r="B55" s="28" t="s">
        <v>205</v>
      </c>
      <c r="C55" s="29">
        <f>C56</f>
        <v>407</v>
      </c>
      <c r="D55" s="29">
        <f t="shared" ref="D55:E55" si="18">D56</f>
        <v>712</v>
      </c>
      <c r="E55" s="29">
        <f t="shared" si="18"/>
        <v>712</v>
      </c>
      <c r="F55" s="12">
        <f t="shared" si="1"/>
        <v>174.93857493857493</v>
      </c>
      <c r="G55" s="12">
        <f t="shared" si="2"/>
        <v>100</v>
      </c>
      <c r="H55" s="46"/>
      <c r="I55" s="5"/>
    </row>
    <row r="56" spans="1:9" s="1" customFormat="1" ht="94.5" x14ac:dyDescent="0.25">
      <c r="A56" s="18" t="s">
        <v>203</v>
      </c>
      <c r="B56" s="28" t="s">
        <v>206</v>
      </c>
      <c r="C56" s="29">
        <v>407</v>
      </c>
      <c r="D56" s="29">
        <v>712</v>
      </c>
      <c r="E56" s="29">
        <v>712</v>
      </c>
      <c r="F56" s="12">
        <f t="shared" si="1"/>
        <v>174.93857493857493</v>
      </c>
      <c r="G56" s="12">
        <f t="shared" si="2"/>
        <v>100</v>
      </c>
      <c r="H56" s="13" t="s">
        <v>346</v>
      </c>
      <c r="I56" s="5"/>
    </row>
    <row r="57" spans="1:9" s="1" customFormat="1" ht="47.25" x14ac:dyDescent="0.25">
      <c r="A57" s="27" t="s">
        <v>21</v>
      </c>
      <c r="B57" s="28" t="s">
        <v>132</v>
      </c>
      <c r="C57" s="29">
        <f>C58</f>
        <v>76084.7</v>
      </c>
      <c r="D57" s="29">
        <f t="shared" ref="D57:E57" si="19">D58</f>
        <v>78268.200000000012</v>
      </c>
      <c r="E57" s="29">
        <f t="shared" si="19"/>
        <v>78966.3</v>
      </c>
      <c r="F57" s="12">
        <f t="shared" si="1"/>
        <v>103.78735803650405</v>
      </c>
      <c r="G57" s="12">
        <f t="shared" si="2"/>
        <v>100.89193312226421</v>
      </c>
      <c r="H57" s="46"/>
      <c r="I57" s="5"/>
    </row>
    <row r="58" spans="1:9" s="1" customFormat="1" ht="31.5" x14ac:dyDescent="0.25">
      <c r="A58" s="27" t="s">
        <v>95</v>
      </c>
      <c r="B58" s="28" t="s">
        <v>132</v>
      </c>
      <c r="C58" s="29">
        <f>C59+C61+C68</f>
        <v>76084.7</v>
      </c>
      <c r="D58" s="29">
        <f t="shared" ref="D58:E58" si="20">D59+D61+D68</f>
        <v>78268.200000000012</v>
      </c>
      <c r="E58" s="29">
        <f t="shared" si="20"/>
        <v>78966.3</v>
      </c>
      <c r="F58" s="12">
        <f t="shared" si="1"/>
        <v>103.78735803650405</v>
      </c>
      <c r="G58" s="12">
        <f t="shared" si="2"/>
        <v>100.89193312226421</v>
      </c>
      <c r="H58" s="46"/>
      <c r="I58" s="5"/>
    </row>
    <row r="59" spans="1:9" s="1" customFormat="1" ht="78.75" hidden="1" x14ac:dyDescent="0.25">
      <c r="A59" s="27" t="s">
        <v>64</v>
      </c>
      <c r="B59" s="30" t="s">
        <v>226</v>
      </c>
      <c r="C59" s="29">
        <f>C60</f>
        <v>0</v>
      </c>
      <c r="D59" s="29">
        <f t="shared" ref="D59" si="21">D60</f>
        <v>0</v>
      </c>
      <c r="E59" s="29">
        <f>E60</f>
        <v>0</v>
      </c>
      <c r="F59" s="12" t="e">
        <f t="shared" si="1"/>
        <v>#DIV/0!</v>
      </c>
      <c r="G59" s="12" t="e">
        <f t="shared" si="2"/>
        <v>#DIV/0!</v>
      </c>
      <c r="H59" s="46"/>
      <c r="I59" s="5"/>
    </row>
    <row r="60" spans="1:9" s="1" customFormat="1" ht="47.25" hidden="1" x14ac:dyDescent="0.25">
      <c r="A60" s="27" t="s">
        <v>22</v>
      </c>
      <c r="B60" s="30">
        <v>11101040</v>
      </c>
      <c r="C60" s="31">
        <v>0</v>
      </c>
      <c r="D60" s="31"/>
      <c r="E60" s="15"/>
      <c r="F60" s="12" t="e">
        <f t="shared" si="1"/>
        <v>#DIV/0!</v>
      </c>
      <c r="G60" s="12" t="e">
        <f t="shared" si="2"/>
        <v>#DIV/0!</v>
      </c>
      <c r="H60" s="46"/>
      <c r="I60" s="5"/>
    </row>
    <row r="61" spans="1:9" s="1" customFormat="1" ht="78.75" x14ac:dyDescent="0.25">
      <c r="A61" s="14" t="s">
        <v>65</v>
      </c>
      <c r="B61" s="32" t="s">
        <v>227</v>
      </c>
      <c r="C61" s="31">
        <f>C62+C64+C66</f>
        <v>73993.2</v>
      </c>
      <c r="D61" s="31">
        <f t="shared" ref="D61:E61" si="22">D62+D64+D66</f>
        <v>75233.600000000006</v>
      </c>
      <c r="E61" s="31">
        <f t="shared" si="22"/>
        <v>75918.7</v>
      </c>
      <c r="F61" s="12">
        <f t="shared" si="1"/>
        <v>102.60226615418715</v>
      </c>
      <c r="G61" s="12">
        <f t="shared" si="2"/>
        <v>100.91063035664915</v>
      </c>
      <c r="H61" s="46"/>
      <c r="I61" s="5"/>
    </row>
    <row r="62" spans="1:9" s="1" customFormat="1" ht="63" x14ac:dyDescent="0.25">
      <c r="A62" s="14" t="s">
        <v>66</v>
      </c>
      <c r="B62" s="32" t="s">
        <v>228</v>
      </c>
      <c r="C62" s="31">
        <f>C63</f>
        <v>68938.399999999994</v>
      </c>
      <c r="D62" s="31">
        <f t="shared" ref="D62:E62" si="23">D63</f>
        <v>71088.600000000006</v>
      </c>
      <c r="E62" s="31">
        <f t="shared" si="23"/>
        <v>71771.899999999994</v>
      </c>
      <c r="F62" s="12">
        <f t="shared" si="1"/>
        <v>104.11019112715118</v>
      </c>
      <c r="G62" s="12">
        <f t="shared" si="2"/>
        <v>100.96119490326154</v>
      </c>
      <c r="H62" s="46"/>
      <c r="I62" s="5"/>
    </row>
    <row r="63" spans="1:9" s="1" customFormat="1" ht="78.75" x14ac:dyDescent="0.25">
      <c r="A63" s="14" t="s">
        <v>23</v>
      </c>
      <c r="B63" s="32" t="s">
        <v>231</v>
      </c>
      <c r="C63" s="29">
        <v>68938.399999999994</v>
      </c>
      <c r="D63" s="29">
        <v>71088.600000000006</v>
      </c>
      <c r="E63" s="15">
        <v>71771.899999999994</v>
      </c>
      <c r="F63" s="12">
        <f t="shared" si="1"/>
        <v>104.11019112715118</v>
      </c>
      <c r="G63" s="12">
        <f t="shared" si="2"/>
        <v>100.96119490326154</v>
      </c>
      <c r="H63" s="46"/>
      <c r="I63" s="5"/>
    </row>
    <row r="64" spans="1:9" s="1" customFormat="1" ht="78.75" x14ac:dyDescent="0.25">
      <c r="A64" s="14" t="s">
        <v>67</v>
      </c>
      <c r="B64" s="32" t="s">
        <v>229</v>
      </c>
      <c r="C64" s="29">
        <f>C65</f>
        <v>83.2</v>
      </c>
      <c r="D64" s="29">
        <f t="shared" ref="D64:E64" si="24">D65</f>
        <v>0</v>
      </c>
      <c r="E64" s="29">
        <f t="shared" si="24"/>
        <v>0</v>
      </c>
      <c r="F64" s="12">
        <f t="shared" si="1"/>
        <v>0</v>
      </c>
      <c r="G64" s="12" t="s">
        <v>158</v>
      </c>
      <c r="H64" s="46"/>
      <c r="I64" s="5"/>
    </row>
    <row r="65" spans="1:9" s="1" customFormat="1" ht="78.75" x14ac:dyDescent="0.25">
      <c r="A65" s="14" t="s">
        <v>24</v>
      </c>
      <c r="B65" s="32" t="s">
        <v>232</v>
      </c>
      <c r="C65" s="29">
        <v>83.2</v>
      </c>
      <c r="D65" s="29">
        <v>0</v>
      </c>
      <c r="E65" s="15">
        <v>0</v>
      </c>
      <c r="F65" s="12">
        <f t="shared" si="1"/>
        <v>0</v>
      </c>
      <c r="G65" s="12" t="s">
        <v>158</v>
      </c>
      <c r="H65" s="46"/>
      <c r="I65" s="5"/>
    </row>
    <row r="66" spans="1:9" s="1" customFormat="1" ht="47.25" x14ac:dyDescent="0.25">
      <c r="A66" s="14" t="s">
        <v>68</v>
      </c>
      <c r="B66" s="32" t="s">
        <v>342</v>
      </c>
      <c r="C66" s="29">
        <f>C67</f>
        <v>4971.6000000000004</v>
      </c>
      <c r="D66" s="29">
        <f t="shared" ref="D66:E66" si="25">D67</f>
        <v>4145</v>
      </c>
      <c r="E66" s="29">
        <f t="shared" si="25"/>
        <v>4146.8</v>
      </c>
      <c r="F66" s="12">
        <f t="shared" si="1"/>
        <v>83.409767479282323</v>
      </c>
      <c r="G66" s="12">
        <f t="shared" si="2"/>
        <v>100.04342581423403</v>
      </c>
      <c r="H66" s="13" t="s">
        <v>360</v>
      </c>
      <c r="I66" s="5"/>
    </row>
    <row r="67" spans="1:9" s="1" customFormat="1" ht="31.5" x14ac:dyDescent="0.25">
      <c r="A67" s="14" t="s">
        <v>25</v>
      </c>
      <c r="B67" s="32" t="s">
        <v>234</v>
      </c>
      <c r="C67" s="15">
        <v>4971.6000000000004</v>
      </c>
      <c r="D67" s="15">
        <v>4145</v>
      </c>
      <c r="E67" s="15">
        <v>4146.8</v>
      </c>
      <c r="F67" s="12">
        <f t="shared" si="1"/>
        <v>83.409767479282323</v>
      </c>
      <c r="G67" s="12">
        <f t="shared" si="2"/>
        <v>100.04342581423403</v>
      </c>
      <c r="H67" s="46"/>
      <c r="I67" s="5"/>
    </row>
    <row r="68" spans="1:9" s="1" customFormat="1" ht="78.75" x14ac:dyDescent="0.25">
      <c r="A68" s="14" t="s">
        <v>69</v>
      </c>
      <c r="B68" s="32" t="s">
        <v>230</v>
      </c>
      <c r="C68" s="15">
        <f>C69</f>
        <v>2091.5</v>
      </c>
      <c r="D68" s="15">
        <f t="shared" ref="D68:E68" si="26">D69</f>
        <v>3034.6</v>
      </c>
      <c r="E68" s="15">
        <f t="shared" si="26"/>
        <v>3047.6</v>
      </c>
      <c r="F68" s="12">
        <f t="shared" si="1"/>
        <v>145.71360267750418</v>
      </c>
      <c r="G68" s="12">
        <f t="shared" si="2"/>
        <v>100.42839253937916</v>
      </c>
      <c r="H68" s="13" t="s">
        <v>352</v>
      </c>
      <c r="I68" s="5"/>
    </row>
    <row r="69" spans="1:9" s="1" customFormat="1" ht="78.75" x14ac:dyDescent="0.25">
      <c r="A69" s="14" t="s">
        <v>70</v>
      </c>
      <c r="B69" s="32" t="s">
        <v>338</v>
      </c>
      <c r="C69" s="15">
        <f>C70</f>
        <v>2091.5</v>
      </c>
      <c r="D69" s="15">
        <f t="shared" ref="D69:E69" si="27">D70</f>
        <v>3034.6</v>
      </c>
      <c r="E69" s="15">
        <f t="shared" si="27"/>
        <v>3047.6</v>
      </c>
      <c r="F69" s="12">
        <f t="shared" si="1"/>
        <v>145.71360267750418</v>
      </c>
      <c r="G69" s="12">
        <f t="shared" si="2"/>
        <v>100.42839253937916</v>
      </c>
      <c r="H69" s="46"/>
      <c r="I69" s="5"/>
    </row>
    <row r="70" spans="1:9" s="1" customFormat="1" ht="78.75" x14ac:dyDescent="0.25">
      <c r="A70" s="14" t="s">
        <v>26</v>
      </c>
      <c r="B70" s="32" t="s">
        <v>233</v>
      </c>
      <c r="C70" s="29">
        <v>2091.5</v>
      </c>
      <c r="D70" s="29">
        <v>3034.6</v>
      </c>
      <c r="E70" s="15">
        <v>3047.6</v>
      </c>
      <c r="F70" s="12">
        <f t="shared" si="1"/>
        <v>145.71360267750418</v>
      </c>
      <c r="G70" s="12">
        <f t="shared" si="2"/>
        <v>100.42839253937916</v>
      </c>
      <c r="H70" s="46"/>
      <c r="I70" s="5"/>
    </row>
    <row r="71" spans="1:9" s="1" customFormat="1" ht="236.25" x14ac:dyDescent="0.25">
      <c r="A71" s="22" t="s">
        <v>27</v>
      </c>
      <c r="B71" s="32" t="s">
        <v>151</v>
      </c>
      <c r="C71" s="29">
        <f>C72</f>
        <v>10987.3</v>
      </c>
      <c r="D71" s="29">
        <f t="shared" ref="D71:E71" si="28">D72</f>
        <v>-17672.599999999999</v>
      </c>
      <c r="E71" s="29">
        <f t="shared" si="28"/>
        <v>-16002.800000000001</v>
      </c>
      <c r="F71" s="12">
        <f t="shared" ref="F71:F134" si="29">E71/C71*100</f>
        <v>-145.64815741811</v>
      </c>
      <c r="G71" s="12">
        <f t="shared" ref="G71:G134" si="30">E71/D71*100</f>
        <v>90.55147516494462</v>
      </c>
      <c r="H71" s="13" t="s">
        <v>347</v>
      </c>
      <c r="I71" s="5"/>
    </row>
    <row r="72" spans="1:9" s="1" customFormat="1" x14ac:dyDescent="0.25">
      <c r="A72" s="22" t="s">
        <v>96</v>
      </c>
      <c r="B72" s="32" t="s">
        <v>133</v>
      </c>
      <c r="C72" s="29">
        <f>C73+C75+C74+C78</f>
        <v>10987.3</v>
      </c>
      <c r="D72" s="29">
        <f>D73+D74+D75+D78</f>
        <v>-17672.599999999999</v>
      </c>
      <c r="E72" s="29">
        <f>E73+E74+E75+E78</f>
        <v>-16002.800000000001</v>
      </c>
      <c r="F72" s="12">
        <f t="shared" si="29"/>
        <v>-145.64815741811</v>
      </c>
      <c r="G72" s="12">
        <f t="shared" si="30"/>
        <v>90.55147516494462</v>
      </c>
      <c r="H72" s="46"/>
      <c r="I72" s="5"/>
    </row>
    <row r="73" spans="1:9" s="1" customFormat="1" ht="31.5" x14ac:dyDescent="0.25">
      <c r="A73" s="18" t="s">
        <v>56</v>
      </c>
      <c r="B73" s="32" t="s">
        <v>235</v>
      </c>
      <c r="C73" s="29">
        <v>3409.7</v>
      </c>
      <c r="D73" s="29">
        <v>-316.3</v>
      </c>
      <c r="E73" s="15">
        <v>-240.7</v>
      </c>
      <c r="F73" s="12">
        <f t="shared" si="29"/>
        <v>-7.0592720767222925</v>
      </c>
      <c r="G73" s="12">
        <f t="shared" si="30"/>
        <v>76.098640531141314</v>
      </c>
      <c r="H73" s="46"/>
      <c r="I73" s="5"/>
    </row>
    <row r="74" spans="1:9" s="1" customFormat="1" x14ac:dyDescent="0.25">
      <c r="A74" s="18" t="s">
        <v>57</v>
      </c>
      <c r="B74" s="32" t="s">
        <v>236</v>
      </c>
      <c r="C74" s="29">
        <v>502.2</v>
      </c>
      <c r="D74" s="29">
        <v>-11020.5</v>
      </c>
      <c r="E74" s="15">
        <v>-11015.6</v>
      </c>
      <c r="F74" s="12">
        <f t="shared" si="29"/>
        <v>-2193.4687375547592</v>
      </c>
      <c r="G74" s="12">
        <f t="shared" si="30"/>
        <v>99.955537407558651</v>
      </c>
      <c r="H74" s="46"/>
      <c r="I74" s="5"/>
    </row>
    <row r="75" spans="1:9" s="1" customFormat="1" x14ac:dyDescent="0.25">
      <c r="A75" s="18" t="s">
        <v>238</v>
      </c>
      <c r="B75" s="32" t="s">
        <v>237</v>
      </c>
      <c r="C75" s="29">
        <f>C76+C77</f>
        <v>3854.6</v>
      </c>
      <c r="D75" s="29">
        <f t="shared" ref="D75:E75" si="31">D76+D77</f>
        <v>-3870.6000000000004</v>
      </c>
      <c r="E75" s="29">
        <f t="shared" si="31"/>
        <v>-2286.4</v>
      </c>
      <c r="F75" s="12">
        <f t="shared" si="29"/>
        <v>-59.316141752711047</v>
      </c>
      <c r="G75" s="12">
        <f t="shared" si="30"/>
        <v>59.070945073115276</v>
      </c>
      <c r="H75" s="46"/>
      <c r="I75" s="5"/>
    </row>
    <row r="76" spans="1:9" s="1" customFormat="1" x14ac:dyDescent="0.25">
      <c r="A76" s="56" t="s">
        <v>239</v>
      </c>
      <c r="B76" s="32" t="s">
        <v>240</v>
      </c>
      <c r="C76" s="29">
        <v>3854.6</v>
      </c>
      <c r="D76" s="29">
        <v>-4570.6000000000004</v>
      </c>
      <c r="E76" s="15">
        <v>-2907.8</v>
      </c>
      <c r="F76" s="12">
        <f t="shared" si="29"/>
        <v>-75.437140040471135</v>
      </c>
      <c r="G76" s="12">
        <f t="shared" si="30"/>
        <v>63.619656062661356</v>
      </c>
      <c r="H76" s="46"/>
      <c r="I76" s="5"/>
    </row>
    <row r="77" spans="1:9" s="1" customFormat="1" x14ac:dyDescent="0.25">
      <c r="A77" s="18" t="s">
        <v>241</v>
      </c>
      <c r="B77" s="32" t="s">
        <v>242</v>
      </c>
      <c r="C77" s="29">
        <v>0</v>
      </c>
      <c r="D77" s="29">
        <v>700</v>
      </c>
      <c r="E77" s="15">
        <v>621.4</v>
      </c>
      <c r="F77" s="12" t="s">
        <v>158</v>
      </c>
      <c r="G77" s="12">
        <f t="shared" si="30"/>
        <v>88.771428571428572</v>
      </c>
      <c r="H77" s="46"/>
      <c r="I77" s="5"/>
    </row>
    <row r="78" spans="1:9" s="1" customFormat="1" ht="47.25" x14ac:dyDescent="0.25">
      <c r="A78" s="18" t="s">
        <v>58</v>
      </c>
      <c r="B78" s="32" t="s">
        <v>243</v>
      </c>
      <c r="C78" s="29">
        <v>3220.8</v>
      </c>
      <c r="D78" s="29">
        <v>-2465.1999999999998</v>
      </c>
      <c r="E78" s="15">
        <v>-2460.1</v>
      </c>
      <c r="F78" s="12">
        <f t="shared" si="29"/>
        <v>-76.381644311972181</v>
      </c>
      <c r="G78" s="12">
        <f t="shared" si="30"/>
        <v>99.793120233652445</v>
      </c>
      <c r="H78" s="46"/>
      <c r="I78" s="5"/>
    </row>
    <row r="79" spans="1:9" s="1" customFormat="1" ht="31.5" x14ac:dyDescent="0.25">
      <c r="A79" s="33" t="s">
        <v>71</v>
      </c>
      <c r="B79" s="34" t="s">
        <v>134</v>
      </c>
      <c r="C79" s="29">
        <f>C80</f>
        <v>768.4</v>
      </c>
      <c r="D79" s="29">
        <f t="shared" ref="D79:E79" si="32">D80</f>
        <v>2658.4</v>
      </c>
      <c r="E79" s="29">
        <f t="shared" si="32"/>
        <v>2657.4</v>
      </c>
      <c r="F79" s="12">
        <f t="shared" si="29"/>
        <v>345.83550234252994</v>
      </c>
      <c r="G79" s="12">
        <f t="shared" si="30"/>
        <v>99.962383388504364</v>
      </c>
      <c r="H79" s="46"/>
      <c r="I79" s="5"/>
    </row>
    <row r="80" spans="1:9" s="1" customFormat="1" ht="31.5" x14ac:dyDescent="0.25">
      <c r="A80" s="33" t="s">
        <v>97</v>
      </c>
      <c r="B80" s="34" t="s">
        <v>134</v>
      </c>
      <c r="C80" s="29">
        <f>C81+C84</f>
        <v>768.4</v>
      </c>
      <c r="D80" s="29">
        <f t="shared" ref="D80:E80" si="33">D81+D84</f>
        <v>2658.4</v>
      </c>
      <c r="E80" s="29">
        <f t="shared" si="33"/>
        <v>2657.4</v>
      </c>
      <c r="F80" s="12">
        <f t="shared" si="29"/>
        <v>345.83550234252994</v>
      </c>
      <c r="G80" s="12">
        <f t="shared" si="30"/>
        <v>99.962383388504364</v>
      </c>
      <c r="H80" s="46"/>
      <c r="I80" s="5"/>
    </row>
    <row r="81" spans="1:9" s="1" customFormat="1" x14ac:dyDescent="0.25">
      <c r="A81" s="33" t="s">
        <v>72</v>
      </c>
      <c r="B81" s="34" t="s">
        <v>312</v>
      </c>
      <c r="C81" s="29">
        <f>C82</f>
        <v>1</v>
      </c>
      <c r="D81" s="29">
        <f t="shared" ref="D81:E82" si="34">D82</f>
        <v>2.6</v>
      </c>
      <c r="E81" s="29">
        <f t="shared" si="34"/>
        <v>1.6</v>
      </c>
      <c r="F81" s="12">
        <f t="shared" si="29"/>
        <v>160</v>
      </c>
      <c r="G81" s="12">
        <f t="shared" si="30"/>
        <v>61.53846153846154</v>
      </c>
      <c r="H81" s="46"/>
      <c r="I81" s="5"/>
    </row>
    <row r="82" spans="1:9" s="1" customFormat="1" x14ac:dyDescent="0.25">
      <c r="A82" s="33" t="s">
        <v>73</v>
      </c>
      <c r="B82" s="34" t="s">
        <v>313</v>
      </c>
      <c r="C82" s="29">
        <f>C83</f>
        <v>1</v>
      </c>
      <c r="D82" s="29">
        <f>D83</f>
        <v>2.6</v>
      </c>
      <c r="E82" s="29">
        <f t="shared" si="34"/>
        <v>1.6</v>
      </c>
      <c r="F82" s="12">
        <f t="shared" si="29"/>
        <v>160</v>
      </c>
      <c r="G82" s="12">
        <f t="shared" si="30"/>
        <v>61.53846153846154</v>
      </c>
      <c r="H82" s="46"/>
      <c r="I82" s="5"/>
    </row>
    <row r="83" spans="1:9" s="1" customFormat="1" ht="31.5" x14ac:dyDescent="0.25">
      <c r="A83" s="33" t="s">
        <v>28</v>
      </c>
      <c r="B83" s="34" t="s">
        <v>244</v>
      </c>
      <c r="C83" s="29">
        <v>1</v>
      </c>
      <c r="D83" s="29">
        <v>2.6</v>
      </c>
      <c r="E83" s="15">
        <v>1.6</v>
      </c>
      <c r="F83" s="12">
        <f t="shared" si="29"/>
        <v>160</v>
      </c>
      <c r="G83" s="12">
        <f t="shared" si="30"/>
        <v>61.53846153846154</v>
      </c>
      <c r="H83" s="46"/>
      <c r="I83" s="5"/>
    </row>
    <row r="84" spans="1:9" s="1" customFormat="1" ht="195" customHeight="1" x14ac:dyDescent="0.25">
      <c r="A84" s="33" t="s">
        <v>74</v>
      </c>
      <c r="B84" s="34" t="s">
        <v>314</v>
      </c>
      <c r="C84" s="29">
        <f>C85</f>
        <v>767.4</v>
      </c>
      <c r="D84" s="29">
        <f t="shared" ref="D84:E85" si="35">D85</f>
        <v>2655.8</v>
      </c>
      <c r="E84" s="29">
        <f t="shared" si="35"/>
        <v>2655.8</v>
      </c>
      <c r="F84" s="12">
        <f t="shared" si="29"/>
        <v>346.07766484232474</v>
      </c>
      <c r="G84" s="12">
        <f t="shared" si="30"/>
        <v>100</v>
      </c>
      <c r="H84" s="68" t="s">
        <v>362</v>
      </c>
      <c r="I84" s="5"/>
    </row>
    <row r="85" spans="1:9" s="1" customFormat="1" x14ac:dyDescent="0.25">
      <c r="A85" s="33" t="s">
        <v>75</v>
      </c>
      <c r="B85" s="34" t="s">
        <v>315</v>
      </c>
      <c r="C85" s="29">
        <f>C86</f>
        <v>767.4</v>
      </c>
      <c r="D85" s="29">
        <f t="shared" si="35"/>
        <v>2655.8</v>
      </c>
      <c r="E85" s="29">
        <f t="shared" si="35"/>
        <v>2655.8</v>
      </c>
      <c r="F85" s="12">
        <f t="shared" si="29"/>
        <v>346.07766484232474</v>
      </c>
      <c r="G85" s="12">
        <f t="shared" si="30"/>
        <v>100</v>
      </c>
      <c r="H85" s="46"/>
      <c r="I85" s="5"/>
    </row>
    <row r="86" spans="1:9" s="1" customFormat="1" x14ac:dyDescent="0.25">
      <c r="A86" s="33" t="s">
        <v>29</v>
      </c>
      <c r="B86" s="34" t="s">
        <v>245</v>
      </c>
      <c r="C86" s="29">
        <v>767.4</v>
      </c>
      <c r="D86" s="29">
        <v>2655.8</v>
      </c>
      <c r="E86" s="15">
        <v>2655.8</v>
      </c>
      <c r="F86" s="12">
        <f t="shared" si="29"/>
        <v>346.07766484232474</v>
      </c>
      <c r="G86" s="12">
        <f t="shared" si="30"/>
        <v>100</v>
      </c>
      <c r="H86" s="46"/>
      <c r="I86" s="5"/>
    </row>
    <row r="87" spans="1:9" s="1" customFormat="1" ht="31.5" x14ac:dyDescent="0.25">
      <c r="A87" s="27" t="s">
        <v>30</v>
      </c>
      <c r="B87" s="28" t="s">
        <v>135</v>
      </c>
      <c r="C87" s="29">
        <f>C89+C93</f>
        <v>4210.6000000000004</v>
      </c>
      <c r="D87" s="29">
        <f t="shared" ref="D87:E87" si="36">D89+D93</f>
        <v>10857.5</v>
      </c>
      <c r="E87" s="29">
        <f t="shared" si="36"/>
        <v>10925.8</v>
      </c>
      <c r="F87" s="12">
        <f t="shared" si="29"/>
        <v>259.48320904384173</v>
      </c>
      <c r="G87" s="12">
        <f t="shared" si="30"/>
        <v>100.62905825466267</v>
      </c>
      <c r="H87" s="46"/>
      <c r="I87" s="5"/>
    </row>
    <row r="88" spans="1:9" s="1" customFormat="1" x14ac:dyDescent="0.25">
      <c r="A88" s="27" t="s">
        <v>98</v>
      </c>
      <c r="B88" s="28" t="s">
        <v>135</v>
      </c>
      <c r="C88" s="29">
        <f>C89+C93</f>
        <v>4210.6000000000004</v>
      </c>
      <c r="D88" s="29">
        <f t="shared" ref="D88:E88" si="37">D89+D93</f>
        <v>10857.5</v>
      </c>
      <c r="E88" s="29">
        <f t="shared" si="37"/>
        <v>10925.8</v>
      </c>
      <c r="F88" s="12">
        <f t="shared" si="29"/>
        <v>259.48320904384173</v>
      </c>
      <c r="G88" s="12">
        <f t="shared" si="30"/>
        <v>100.62905825466267</v>
      </c>
      <c r="H88" s="49"/>
      <c r="I88" s="5"/>
    </row>
    <row r="89" spans="1:9" s="1" customFormat="1" ht="78.75" x14ac:dyDescent="0.25">
      <c r="A89" s="27" t="s">
        <v>76</v>
      </c>
      <c r="B89" s="28" t="s">
        <v>339</v>
      </c>
      <c r="C89" s="29">
        <f>C90</f>
        <v>3571.6</v>
      </c>
      <c r="D89" s="29">
        <f t="shared" ref="D89:E90" si="38">D90</f>
        <v>6847.5</v>
      </c>
      <c r="E89" s="29">
        <f t="shared" si="38"/>
        <v>6847.5</v>
      </c>
      <c r="F89" s="12">
        <f t="shared" si="29"/>
        <v>191.72079740172472</v>
      </c>
      <c r="G89" s="12">
        <f t="shared" si="30"/>
        <v>100</v>
      </c>
      <c r="H89" s="61" t="s">
        <v>217</v>
      </c>
      <c r="I89" s="5"/>
    </row>
    <row r="90" spans="1:9" s="1" customFormat="1" ht="94.5" x14ac:dyDescent="0.25">
      <c r="A90" s="27" t="s">
        <v>77</v>
      </c>
      <c r="B90" s="28" t="s">
        <v>246</v>
      </c>
      <c r="C90" s="29">
        <f>C91</f>
        <v>3571.6</v>
      </c>
      <c r="D90" s="29">
        <f t="shared" si="38"/>
        <v>6847.5</v>
      </c>
      <c r="E90" s="29">
        <f t="shared" si="38"/>
        <v>6847.5</v>
      </c>
      <c r="F90" s="12">
        <f t="shared" si="29"/>
        <v>191.72079740172472</v>
      </c>
      <c r="G90" s="12">
        <f t="shared" si="30"/>
        <v>100</v>
      </c>
      <c r="H90" s="46"/>
      <c r="I90" s="5"/>
    </row>
    <row r="91" spans="1:9" s="1" customFormat="1" ht="78.75" x14ac:dyDescent="0.25">
      <c r="A91" s="14" t="s">
        <v>31</v>
      </c>
      <c r="B91" s="28" t="s">
        <v>247</v>
      </c>
      <c r="C91" s="29">
        <v>3571.6</v>
      </c>
      <c r="D91" s="29">
        <v>6847.5</v>
      </c>
      <c r="E91" s="15">
        <v>6847.5</v>
      </c>
      <c r="F91" s="12">
        <f t="shared" si="29"/>
        <v>191.72079740172472</v>
      </c>
      <c r="G91" s="12">
        <f t="shared" si="30"/>
        <v>100</v>
      </c>
      <c r="H91" s="46"/>
      <c r="I91" s="5"/>
    </row>
    <row r="92" spans="1:9" s="1" customFormat="1" ht="78.75" hidden="1" x14ac:dyDescent="0.25">
      <c r="A92" s="14" t="s">
        <v>32</v>
      </c>
      <c r="B92" s="28" t="s">
        <v>247</v>
      </c>
      <c r="C92" s="29">
        <v>0</v>
      </c>
      <c r="D92" s="29"/>
      <c r="E92" s="15"/>
      <c r="F92" s="12" t="e">
        <f t="shared" si="29"/>
        <v>#DIV/0!</v>
      </c>
      <c r="G92" s="12" t="e">
        <f t="shared" si="30"/>
        <v>#DIV/0!</v>
      </c>
      <c r="H92" s="46"/>
      <c r="I92" s="5"/>
    </row>
    <row r="93" spans="1:9" s="1" customFormat="1" ht="94.5" x14ac:dyDescent="0.25">
      <c r="A93" s="14" t="s">
        <v>78</v>
      </c>
      <c r="B93" s="28" t="s">
        <v>340</v>
      </c>
      <c r="C93" s="29">
        <f>C94+C96</f>
        <v>639</v>
      </c>
      <c r="D93" s="29">
        <f t="shared" ref="D93:E93" si="39">D94+D96</f>
        <v>4010</v>
      </c>
      <c r="E93" s="29">
        <f t="shared" si="39"/>
        <v>4078.3</v>
      </c>
      <c r="F93" s="12">
        <f t="shared" si="29"/>
        <v>638.2316118935837</v>
      </c>
      <c r="G93" s="12">
        <f t="shared" si="30"/>
        <v>101.70324189526185</v>
      </c>
      <c r="H93" s="62" t="s">
        <v>361</v>
      </c>
      <c r="I93" s="5"/>
    </row>
    <row r="94" spans="1:9" s="1" customFormat="1" ht="31.5" x14ac:dyDescent="0.25">
      <c r="A94" s="14" t="s">
        <v>79</v>
      </c>
      <c r="B94" s="28" t="s">
        <v>341</v>
      </c>
      <c r="C94" s="29">
        <f>C95</f>
        <v>639</v>
      </c>
      <c r="D94" s="29">
        <f t="shared" ref="D94:E94" si="40">D95</f>
        <v>4010</v>
      </c>
      <c r="E94" s="29">
        <f t="shared" si="40"/>
        <v>4078.3</v>
      </c>
      <c r="F94" s="12">
        <f t="shared" si="29"/>
        <v>638.2316118935837</v>
      </c>
      <c r="G94" s="12">
        <f t="shared" si="30"/>
        <v>101.70324189526185</v>
      </c>
      <c r="H94" s="46"/>
      <c r="I94" s="5"/>
    </row>
    <row r="95" spans="1:9" s="1" customFormat="1" ht="47.25" x14ac:dyDescent="0.25">
      <c r="A95" s="14" t="s">
        <v>33</v>
      </c>
      <c r="B95" s="28" t="s">
        <v>248</v>
      </c>
      <c r="C95" s="29">
        <v>639</v>
      </c>
      <c r="D95" s="29">
        <v>4010</v>
      </c>
      <c r="E95" s="15">
        <v>4078.3</v>
      </c>
      <c r="F95" s="12">
        <f t="shared" si="29"/>
        <v>638.2316118935837</v>
      </c>
      <c r="G95" s="12">
        <f t="shared" si="30"/>
        <v>101.70324189526185</v>
      </c>
      <c r="H95" s="46"/>
      <c r="I95" s="5"/>
    </row>
    <row r="96" spans="1:9" s="1" customFormat="1" ht="47.25" hidden="1" x14ac:dyDescent="0.25">
      <c r="A96" s="14" t="s">
        <v>80</v>
      </c>
      <c r="B96" s="28" t="s">
        <v>249</v>
      </c>
      <c r="C96" s="29">
        <f>C97</f>
        <v>0</v>
      </c>
      <c r="D96" s="29">
        <f t="shared" ref="D96:E96" si="41">D97</f>
        <v>0</v>
      </c>
      <c r="E96" s="29">
        <f t="shared" si="41"/>
        <v>0</v>
      </c>
      <c r="F96" s="12" t="e">
        <f t="shared" si="29"/>
        <v>#DIV/0!</v>
      </c>
      <c r="G96" s="12" t="e">
        <f t="shared" si="30"/>
        <v>#DIV/0!</v>
      </c>
      <c r="H96" s="46" t="s">
        <v>216</v>
      </c>
      <c r="I96" s="5"/>
    </row>
    <row r="97" spans="1:9" s="1" customFormat="1" ht="47.25" hidden="1" x14ac:dyDescent="0.25">
      <c r="A97" s="14" t="s">
        <v>34</v>
      </c>
      <c r="B97" s="28" t="s">
        <v>250</v>
      </c>
      <c r="C97" s="29">
        <v>0</v>
      </c>
      <c r="D97" s="29"/>
      <c r="E97" s="15"/>
      <c r="F97" s="12" t="e">
        <f t="shared" si="29"/>
        <v>#DIV/0!</v>
      </c>
      <c r="G97" s="12" t="e">
        <f t="shared" si="30"/>
        <v>#DIV/0!</v>
      </c>
      <c r="H97" s="46"/>
      <c r="I97" s="5"/>
    </row>
    <row r="98" spans="1:9" s="1" customFormat="1" x14ac:dyDescent="0.25">
      <c r="A98" s="27" t="s">
        <v>35</v>
      </c>
      <c r="B98" s="28" t="s">
        <v>136</v>
      </c>
      <c r="C98" s="29">
        <f>C100+C103+C104+C106+C108+C115+C116+C119+C121+C123+C124+C126</f>
        <v>3351</v>
      </c>
      <c r="D98" s="29">
        <f>D100+D103+D104+D106+D108+D115+D116+D119+D121+D123+D124+D126</f>
        <v>5165.2</v>
      </c>
      <c r="E98" s="29">
        <f>E100+E103+E104+E106+E108+E115+E116+E119+E121+E123+E124+E126</f>
        <v>5578.1</v>
      </c>
      <c r="F98" s="12">
        <f t="shared" si="29"/>
        <v>166.46075798269175</v>
      </c>
      <c r="G98" s="12">
        <f t="shared" si="30"/>
        <v>107.9938821342833</v>
      </c>
      <c r="H98" s="46"/>
      <c r="I98" s="5"/>
    </row>
    <row r="99" spans="1:9" s="1" customFormat="1" ht="267.75" x14ac:dyDescent="0.25">
      <c r="A99" s="27" t="s">
        <v>99</v>
      </c>
      <c r="B99" s="28" t="s">
        <v>137</v>
      </c>
      <c r="C99" s="29">
        <v>3351</v>
      </c>
      <c r="D99" s="29">
        <v>5165.2</v>
      </c>
      <c r="E99" s="29">
        <f>E98</f>
        <v>5578.1</v>
      </c>
      <c r="F99" s="12">
        <f t="shared" si="29"/>
        <v>166.46075798269175</v>
      </c>
      <c r="G99" s="12">
        <f t="shared" si="30"/>
        <v>107.9938821342833</v>
      </c>
      <c r="H99" s="13" t="s">
        <v>348</v>
      </c>
      <c r="I99" s="5"/>
    </row>
    <row r="100" spans="1:9" s="1" customFormat="1" ht="31.5" x14ac:dyDescent="0.25">
      <c r="A100" s="54" t="s">
        <v>274</v>
      </c>
      <c r="B100" s="28" t="s">
        <v>298</v>
      </c>
      <c r="C100" s="29">
        <f>C101+C102</f>
        <v>95</v>
      </c>
      <c r="D100" s="29">
        <f t="shared" ref="D100:E100" si="42">D101+D102</f>
        <v>40.6</v>
      </c>
      <c r="E100" s="29">
        <f t="shared" si="42"/>
        <v>36.4</v>
      </c>
      <c r="F100" s="12">
        <f t="shared" si="29"/>
        <v>38.315789473684205</v>
      </c>
      <c r="G100" s="12">
        <f t="shared" si="30"/>
        <v>89.655172413793096</v>
      </c>
      <c r="H100" s="46"/>
      <c r="I100" s="5"/>
    </row>
    <row r="101" spans="1:9" s="1" customFormat="1" ht="78.75" x14ac:dyDescent="0.25">
      <c r="A101" s="57" t="s">
        <v>300</v>
      </c>
      <c r="B101" s="28" t="s">
        <v>299</v>
      </c>
      <c r="C101" s="29">
        <v>91</v>
      </c>
      <c r="D101" s="29">
        <v>36.6</v>
      </c>
      <c r="E101" s="15">
        <v>32.6</v>
      </c>
      <c r="F101" s="12">
        <f t="shared" si="29"/>
        <v>35.824175824175825</v>
      </c>
      <c r="G101" s="12">
        <f t="shared" si="30"/>
        <v>89.071038251366119</v>
      </c>
      <c r="H101" s="46"/>
      <c r="I101" s="5"/>
    </row>
    <row r="102" spans="1:9" s="1" customFormat="1" ht="63" x14ac:dyDescent="0.25">
      <c r="A102" s="35" t="s">
        <v>275</v>
      </c>
      <c r="B102" s="28" t="s">
        <v>301</v>
      </c>
      <c r="C102" s="29">
        <v>4</v>
      </c>
      <c r="D102" s="29">
        <v>4</v>
      </c>
      <c r="E102" s="15">
        <v>3.8</v>
      </c>
      <c r="F102" s="12">
        <f t="shared" si="29"/>
        <v>95</v>
      </c>
      <c r="G102" s="12">
        <f t="shared" si="30"/>
        <v>95</v>
      </c>
      <c r="H102" s="46"/>
      <c r="I102" s="5"/>
    </row>
    <row r="103" spans="1:9" s="1" customFormat="1" ht="63" x14ac:dyDescent="0.25">
      <c r="A103" s="35" t="s">
        <v>276</v>
      </c>
      <c r="B103" s="28" t="s">
        <v>302</v>
      </c>
      <c r="C103" s="29">
        <v>0</v>
      </c>
      <c r="D103" s="29">
        <v>1</v>
      </c>
      <c r="E103" s="15">
        <v>1</v>
      </c>
      <c r="F103" s="12" t="s">
        <v>158</v>
      </c>
      <c r="G103" s="12">
        <f t="shared" si="30"/>
        <v>100</v>
      </c>
      <c r="H103" s="46"/>
      <c r="I103" s="5"/>
    </row>
    <row r="104" spans="1:9" s="1" customFormat="1" ht="63" x14ac:dyDescent="0.25">
      <c r="A104" s="35" t="s">
        <v>277</v>
      </c>
      <c r="B104" s="28" t="s">
        <v>303</v>
      </c>
      <c r="C104" s="29">
        <f>C105</f>
        <v>55.6</v>
      </c>
      <c r="D104" s="29">
        <f t="shared" ref="D104:E104" si="43">D105</f>
        <v>105</v>
      </c>
      <c r="E104" s="29">
        <f t="shared" si="43"/>
        <v>102.7</v>
      </c>
      <c r="F104" s="12">
        <f t="shared" si="29"/>
        <v>184.71223021582733</v>
      </c>
      <c r="G104" s="12">
        <f t="shared" si="30"/>
        <v>97.80952380952381</v>
      </c>
      <c r="H104" s="46"/>
      <c r="I104" s="5"/>
    </row>
    <row r="105" spans="1:9" s="1" customFormat="1" ht="63" x14ac:dyDescent="0.25">
      <c r="A105" s="35" t="s">
        <v>278</v>
      </c>
      <c r="B105" s="28" t="s">
        <v>304</v>
      </c>
      <c r="C105" s="29">
        <v>55.6</v>
      </c>
      <c r="D105" s="29">
        <v>105</v>
      </c>
      <c r="E105" s="15">
        <v>102.7</v>
      </c>
      <c r="F105" s="12">
        <f t="shared" si="29"/>
        <v>184.71223021582733</v>
      </c>
      <c r="G105" s="12">
        <f t="shared" si="30"/>
        <v>97.80952380952381</v>
      </c>
      <c r="H105" s="46"/>
      <c r="I105" s="5"/>
    </row>
    <row r="106" spans="1:9" s="1" customFormat="1" ht="47.25" x14ac:dyDescent="0.25">
      <c r="A106" s="35" t="s">
        <v>279</v>
      </c>
      <c r="B106" s="28" t="s">
        <v>305</v>
      </c>
      <c r="C106" s="29">
        <f>C107</f>
        <v>353.2</v>
      </c>
      <c r="D106" s="29">
        <f t="shared" ref="D106:E106" si="44">D107</f>
        <v>130</v>
      </c>
      <c r="E106" s="29">
        <f t="shared" si="44"/>
        <v>121.8</v>
      </c>
      <c r="F106" s="12">
        <f t="shared" si="29"/>
        <v>34.484711211778027</v>
      </c>
      <c r="G106" s="12">
        <f t="shared" si="30"/>
        <v>93.692307692307679</v>
      </c>
      <c r="H106" s="46"/>
      <c r="I106" s="5"/>
    </row>
    <row r="107" spans="1:9" s="1" customFormat="1" ht="47.25" x14ac:dyDescent="0.25">
      <c r="A107" s="35" t="s">
        <v>280</v>
      </c>
      <c r="B107" s="28" t="s">
        <v>306</v>
      </c>
      <c r="C107" s="29">
        <v>353.2</v>
      </c>
      <c r="D107" s="29">
        <v>130</v>
      </c>
      <c r="E107" s="15">
        <v>121.8</v>
      </c>
      <c r="F107" s="12">
        <f t="shared" si="29"/>
        <v>34.484711211778027</v>
      </c>
      <c r="G107" s="12">
        <f t="shared" si="30"/>
        <v>93.692307692307679</v>
      </c>
      <c r="H107" s="46"/>
      <c r="I107" s="5"/>
    </row>
    <row r="108" spans="1:9" s="1" customFormat="1" ht="110.25" x14ac:dyDescent="0.25">
      <c r="A108" s="35" t="s">
        <v>281</v>
      </c>
      <c r="B108" s="28" t="s">
        <v>253</v>
      </c>
      <c r="C108" s="29">
        <f>C109+C110+C111+C113+C114</f>
        <v>229.6</v>
      </c>
      <c r="D108" s="29">
        <f>D109+D110+D111+D112+D113+D114</f>
        <v>799.6</v>
      </c>
      <c r="E108" s="29">
        <f>E109+E110+E111+E112+E113+E114</f>
        <v>912.90000000000009</v>
      </c>
      <c r="F108" s="12">
        <f t="shared" si="29"/>
        <v>397.60452961672479</v>
      </c>
      <c r="G108" s="12">
        <f t="shared" si="30"/>
        <v>114.16958479239621</v>
      </c>
      <c r="H108" s="46"/>
      <c r="I108" s="5"/>
    </row>
    <row r="109" spans="1:9" s="1" customFormat="1" ht="31.5" x14ac:dyDescent="0.25">
      <c r="A109" s="35" t="s">
        <v>282</v>
      </c>
      <c r="B109" s="28" t="s">
        <v>258</v>
      </c>
      <c r="C109" s="29">
        <v>0</v>
      </c>
      <c r="D109" s="29">
        <v>42.4</v>
      </c>
      <c r="E109" s="15">
        <v>42.4</v>
      </c>
      <c r="F109" s="12" t="s">
        <v>158</v>
      </c>
      <c r="G109" s="12">
        <f t="shared" si="30"/>
        <v>100</v>
      </c>
      <c r="H109" s="46"/>
      <c r="I109" s="5"/>
    </row>
    <row r="110" spans="1:9" s="1" customFormat="1" ht="47.25" x14ac:dyDescent="0.25">
      <c r="A110" s="35" t="s">
        <v>283</v>
      </c>
      <c r="B110" s="28" t="s">
        <v>254</v>
      </c>
      <c r="C110" s="29">
        <v>91.8</v>
      </c>
      <c r="D110" s="29">
        <v>128.1</v>
      </c>
      <c r="E110" s="15">
        <v>128.4</v>
      </c>
      <c r="F110" s="12">
        <f t="shared" si="29"/>
        <v>139.86928104575165</v>
      </c>
      <c r="G110" s="12">
        <f t="shared" si="30"/>
        <v>100.23419203747072</v>
      </c>
      <c r="H110" s="46"/>
      <c r="I110" s="5"/>
    </row>
    <row r="111" spans="1:9" s="1" customFormat="1" ht="47.25" x14ac:dyDescent="0.25">
      <c r="A111" s="35" t="s">
        <v>284</v>
      </c>
      <c r="B111" s="28" t="s">
        <v>255</v>
      </c>
      <c r="C111" s="29">
        <v>54.4</v>
      </c>
      <c r="D111" s="29">
        <v>347.1</v>
      </c>
      <c r="E111" s="15">
        <v>317.10000000000002</v>
      </c>
      <c r="F111" s="12">
        <f t="shared" si="29"/>
        <v>582.90441176470597</v>
      </c>
      <c r="G111" s="12">
        <f t="shared" si="30"/>
        <v>91.356957649092479</v>
      </c>
      <c r="H111" s="46"/>
      <c r="I111" s="5"/>
    </row>
    <row r="112" spans="1:9" s="1" customFormat="1" ht="31.5" x14ac:dyDescent="0.25">
      <c r="A112" s="35" t="s">
        <v>251</v>
      </c>
      <c r="B112" s="28" t="s">
        <v>259</v>
      </c>
      <c r="C112" s="29">
        <v>0</v>
      </c>
      <c r="D112" s="29">
        <v>50</v>
      </c>
      <c r="E112" s="15">
        <v>50</v>
      </c>
      <c r="F112" s="12" t="s">
        <v>158</v>
      </c>
      <c r="G112" s="12">
        <f t="shared" si="30"/>
        <v>100</v>
      </c>
      <c r="H112" s="46"/>
      <c r="I112" s="5"/>
    </row>
    <row r="113" spans="1:9" s="1" customFormat="1" ht="31.5" x14ac:dyDescent="0.25">
      <c r="A113" s="35" t="s">
        <v>285</v>
      </c>
      <c r="B113" s="28" t="s">
        <v>260</v>
      </c>
      <c r="C113" s="29">
        <v>83.4</v>
      </c>
      <c r="D113" s="29">
        <v>232</v>
      </c>
      <c r="E113" s="15">
        <v>375</v>
      </c>
      <c r="F113" s="12">
        <f t="shared" si="29"/>
        <v>449.64028776978415</v>
      </c>
      <c r="G113" s="12">
        <f t="shared" si="30"/>
        <v>161.63793103448276</v>
      </c>
      <c r="H113" s="46"/>
      <c r="I113" s="5"/>
    </row>
    <row r="114" spans="1:9" s="1" customFormat="1" ht="31.5" hidden="1" x14ac:dyDescent="0.25">
      <c r="A114" s="35" t="s">
        <v>181</v>
      </c>
      <c r="B114" s="28" t="s">
        <v>182</v>
      </c>
      <c r="C114" s="29">
        <v>0</v>
      </c>
      <c r="D114" s="29">
        <v>0</v>
      </c>
      <c r="E114" s="15"/>
      <c r="F114" s="12" t="e">
        <f t="shared" si="29"/>
        <v>#DIV/0!</v>
      </c>
      <c r="G114" s="12" t="e">
        <f t="shared" si="30"/>
        <v>#DIV/0!</v>
      </c>
      <c r="H114" s="46"/>
      <c r="I114" s="5"/>
    </row>
    <row r="115" spans="1:9" s="1" customFormat="1" ht="63" x14ac:dyDescent="0.25">
      <c r="A115" s="35" t="s">
        <v>286</v>
      </c>
      <c r="B115" s="28" t="s">
        <v>267</v>
      </c>
      <c r="C115" s="29">
        <f>646.9+78.8</f>
        <v>725.69999999999993</v>
      </c>
      <c r="D115" s="29">
        <v>1380</v>
      </c>
      <c r="E115" s="15">
        <v>1521.4</v>
      </c>
      <c r="F115" s="12">
        <f t="shared" si="29"/>
        <v>209.64585917045616</v>
      </c>
      <c r="G115" s="12">
        <f t="shared" si="30"/>
        <v>110.24637681159422</v>
      </c>
      <c r="H115" s="46"/>
      <c r="I115" s="5"/>
    </row>
    <row r="116" spans="1:9" s="1" customFormat="1" ht="31.5" x14ac:dyDescent="0.25">
      <c r="A116" s="35" t="s">
        <v>287</v>
      </c>
      <c r="B116" s="28" t="s">
        <v>307</v>
      </c>
      <c r="C116" s="29">
        <f>C117+C118</f>
        <v>472.8</v>
      </c>
      <c r="D116" s="29">
        <f t="shared" ref="D116:E116" si="45">D117+D118</f>
        <v>400</v>
      </c>
      <c r="E116" s="29">
        <f t="shared" si="45"/>
        <v>545.79999999999995</v>
      </c>
      <c r="F116" s="12">
        <f t="shared" si="29"/>
        <v>115.43993231810489</v>
      </c>
      <c r="G116" s="12">
        <f t="shared" si="30"/>
        <v>136.44999999999999</v>
      </c>
      <c r="H116" s="46"/>
      <c r="I116" s="5"/>
    </row>
    <row r="117" spans="1:9" s="1" customFormat="1" ht="47.25" hidden="1" x14ac:dyDescent="0.25">
      <c r="A117" s="35" t="s">
        <v>90</v>
      </c>
      <c r="B117" s="28" t="s">
        <v>91</v>
      </c>
      <c r="C117" s="29">
        <v>0</v>
      </c>
      <c r="D117" s="29"/>
      <c r="E117" s="29"/>
      <c r="F117" s="12" t="e">
        <f t="shared" si="29"/>
        <v>#DIV/0!</v>
      </c>
      <c r="G117" s="12" t="e">
        <f t="shared" si="30"/>
        <v>#DIV/0!</v>
      </c>
      <c r="H117" s="46"/>
      <c r="I117" s="5"/>
    </row>
    <row r="118" spans="1:9" s="1" customFormat="1" ht="31.5" x14ac:dyDescent="0.25">
      <c r="A118" s="35" t="s">
        <v>288</v>
      </c>
      <c r="B118" s="28" t="s">
        <v>308</v>
      </c>
      <c r="C118" s="29">
        <v>472.8</v>
      </c>
      <c r="D118" s="29">
        <v>400</v>
      </c>
      <c r="E118" s="15">
        <v>545.79999999999995</v>
      </c>
      <c r="F118" s="12">
        <f t="shared" si="29"/>
        <v>115.43993231810489</v>
      </c>
      <c r="G118" s="12">
        <f t="shared" si="30"/>
        <v>136.44999999999999</v>
      </c>
      <c r="H118" s="46"/>
      <c r="I118" s="5"/>
    </row>
    <row r="119" spans="1:9" s="1" customFormat="1" ht="63" x14ac:dyDescent="0.25">
      <c r="A119" s="35" t="s">
        <v>289</v>
      </c>
      <c r="B119" s="28" t="s">
        <v>268</v>
      </c>
      <c r="C119" s="29">
        <f>C120</f>
        <v>42.1</v>
      </c>
      <c r="D119" s="29">
        <f t="shared" ref="D119" si="46">D120</f>
        <v>110.9</v>
      </c>
      <c r="E119" s="29">
        <f>E120</f>
        <v>101.8</v>
      </c>
      <c r="F119" s="12">
        <f t="shared" si="29"/>
        <v>241.80522565320666</v>
      </c>
      <c r="G119" s="12">
        <f t="shared" si="30"/>
        <v>91.794409377817843</v>
      </c>
      <c r="H119" s="46"/>
      <c r="I119" s="5"/>
    </row>
    <row r="120" spans="1:9" s="1" customFormat="1" ht="63" x14ac:dyDescent="0.25">
      <c r="A120" s="35" t="s">
        <v>290</v>
      </c>
      <c r="B120" s="28" t="s">
        <v>269</v>
      </c>
      <c r="C120" s="29">
        <f>4.2+31.2+6.7</f>
        <v>42.1</v>
      </c>
      <c r="D120" s="29">
        <v>110.9</v>
      </c>
      <c r="E120" s="15">
        <v>101.8</v>
      </c>
      <c r="F120" s="12">
        <f t="shared" si="29"/>
        <v>241.80522565320666</v>
      </c>
      <c r="G120" s="12">
        <f t="shared" si="30"/>
        <v>91.794409377817843</v>
      </c>
      <c r="H120" s="46"/>
      <c r="I120" s="5"/>
    </row>
    <row r="121" spans="1:9" s="1" customFormat="1" ht="31.5" x14ac:dyDescent="0.25">
      <c r="A121" s="35" t="s">
        <v>291</v>
      </c>
      <c r="B121" s="28" t="s">
        <v>261</v>
      </c>
      <c r="C121" s="29">
        <f>C122</f>
        <v>0</v>
      </c>
      <c r="D121" s="29">
        <f t="shared" ref="D121:E121" si="47">D122</f>
        <v>88.1</v>
      </c>
      <c r="E121" s="29">
        <f t="shared" si="47"/>
        <v>88.1</v>
      </c>
      <c r="F121" s="12" t="s">
        <v>158</v>
      </c>
      <c r="G121" s="12">
        <f t="shared" si="30"/>
        <v>100</v>
      </c>
      <c r="H121" s="46"/>
      <c r="I121" s="5"/>
    </row>
    <row r="122" spans="1:9" s="1" customFormat="1" ht="31.5" x14ac:dyDescent="0.25">
      <c r="A122" s="35" t="s">
        <v>292</v>
      </c>
      <c r="B122" s="28" t="s">
        <v>262</v>
      </c>
      <c r="C122" s="29">
        <v>0</v>
      </c>
      <c r="D122" s="29">
        <v>88.1</v>
      </c>
      <c r="E122" s="15">
        <v>88.1</v>
      </c>
      <c r="F122" s="12" t="s">
        <v>158</v>
      </c>
      <c r="G122" s="12">
        <f t="shared" si="30"/>
        <v>100</v>
      </c>
      <c r="H122" s="46"/>
      <c r="I122" s="5"/>
    </row>
    <row r="123" spans="1:9" s="1" customFormat="1" ht="63" x14ac:dyDescent="0.25">
      <c r="A123" s="35" t="s">
        <v>293</v>
      </c>
      <c r="B123" s="28" t="s">
        <v>309</v>
      </c>
      <c r="C123" s="29">
        <f>1.4+94.6</f>
        <v>96</v>
      </c>
      <c r="D123" s="29">
        <v>71</v>
      </c>
      <c r="E123" s="15">
        <v>87.2</v>
      </c>
      <c r="F123" s="12">
        <f t="shared" si="29"/>
        <v>90.833333333333329</v>
      </c>
      <c r="G123" s="12">
        <f t="shared" si="30"/>
        <v>122.81690140845072</v>
      </c>
      <c r="H123" s="46"/>
      <c r="I123" s="5"/>
    </row>
    <row r="124" spans="1:9" s="1" customFormat="1" ht="47.25" x14ac:dyDescent="0.25">
      <c r="A124" s="35" t="s">
        <v>294</v>
      </c>
      <c r="B124" s="28" t="s">
        <v>316</v>
      </c>
      <c r="C124" s="29">
        <f>C125</f>
        <v>6</v>
      </c>
      <c r="D124" s="29">
        <f t="shared" ref="D124:E124" si="48">D125</f>
        <v>14</v>
      </c>
      <c r="E124" s="29">
        <f t="shared" si="48"/>
        <v>14</v>
      </c>
      <c r="F124" s="12">
        <f t="shared" si="29"/>
        <v>233.33333333333334</v>
      </c>
      <c r="G124" s="12">
        <f t="shared" si="30"/>
        <v>100</v>
      </c>
      <c r="H124" s="46"/>
      <c r="I124" s="5"/>
    </row>
    <row r="125" spans="1:9" s="1" customFormat="1" ht="47.25" x14ac:dyDescent="0.25">
      <c r="A125" s="35" t="s">
        <v>295</v>
      </c>
      <c r="B125" s="28" t="s">
        <v>317</v>
      </c>
      <c r="C125" s="29">
        <v>6</v>
      </c>
      <c r="D125" s="29">
        <v>14</v>
      </c>
      <c r="E125" s="15">
        <v>14</v>
      </c>
      <c r="F125" s="12">
        <f t="shared" si="29"/>
        <v>233.33333333333334</v>
      </c>
      <c r="G125" s="12">
        <f t="shared" si="30"/>
        <v>100</v>
      </c>
      <c r="H125" s="46"/>
      <c r="I125" s="5"/>
    </row>
    <row r="126" spans="1:9" s="1" customFormat="1" ht="31.5" x14ac:dyDescent="0.25">
      <c r="A126" s="35" t="s">
        <v>296</v>
      </c>
      <c r="B126" s="28" t="s">
        <v>256</v>
      </c>
      <c r="C126" s="29">
        <f>C127</f>
        <v>1275</v>
      </c>
      <c r="D126" s="29">
        <f t="shared" ref="D126:E126" si="49">D127</f>
        <v>2025</v>
      </c>
      <c r="E126" s="29">
        <f t="shared" si="49"/>
        <v>2045</v>
      </c>
      <c r="F126" s="12">
        <f t="shared" si="29"/>
        <v>160.39215686274511</v>
      </c>
      <c r="G126" s="12">
        <f t="shared" si="30"/>
        <v>100.98765432098766</v>
      </c>
      <c r="H126" s="46"/>
      <c r="I126" s="5"/>
    </row>
    <row r="127" spans="1:9" s="1" customFormat="1" ht="47.25" x14ac:dyDescent="0.25">
      <c r="A127" s="35" t="s">
        <v>297</v>
      </c>
      <c r="B127" s="28" t="s">
        <v>257</v>
      </c>
      <c r="C127" s="29">
        <v>1275</v>
      </c>
      <c r="D127" s="29">
        <v>2025</v>
      </c>
      <c r="E127" s="15">
        <v>2045</v>
      </c>
      <c r="F127" s="12">
        <f t="shared" si="29"/>
        <v>160.39215686274511</v>
      </c>
      <c r="G127" s="12">
        <f t="shared" si="30"/>
        <v>100.98765432098766</v>
      </c>
      <c r="H127" s="46"/>
      <c r="I127" s="5"/>
    </row>
    <row r="128" spans="1:9" s="1" customFormat="1" x14ac:dyDescent="0.25">
      <c r="A128" s="27" t="s">
        <v>36</v>
      </c>
      <c r="B128" s="28" t="s">
        <v>138</v>
      </c>
      <c r="C128" s="29">
        <f>C129</f>
        <v>0</v>
      </c>
      <c r="D128" s="29">
        <f t="shared" ref="D128:E129" si="50">D129</f>
        <v>-6.1</v>
      </c>
      <c r="E128" s="29">
        <f t="shared" si="50"/>
        <v>-6.1</v>
      </c>
      <c r="F128" s="12" t="s">
        <v>158</v>
      </c>
      <c r="G128" s="12">
        <f t="shared" si="30"/>
        <v>100</v>
      </c>
      <c r="H128" s="46"/>
      <c r="I128" s="5"/>
    </row>
    <row r="129" spans="1:9" s="1" customFormat="1" x14ac:dyDescent="0.25">
      <c r="A129" s="27" t="s">
        <v>81</v>
      </c>
      <c r="B129" s="28" t="s">
        <v>139</v>
      </c>
      <c r="C129" s="29">
        <f>C130</f>
        <v>0</v>
      </c>
      <c r="D129" s="29">
        <f t="shared" si="50"/>
        <v>-6.1</v>
      </c>
      <c r="E129" s="29">
        <f t="shared" si="50"/>
        <v>-6.1</v>
      </c>
      <c r="F129" s="12" t="s">
        <v>158</v>
      </c>
      <c r="G129" s="12">
        <f t="shared" si="30"/>
        <v>100</v>
      </c>
      <c r="H129" s="46"/>
      <c r="I129" s="5"/>
    </row>
    <row r="130" spans="1:9" s="1" customFormat="1" ht="31.5" x14ac:dyDescent="0.25">
      <c r="A130" s="36" t="s">
        <v>37</v>
      </c>
      <c r="B130" s="37" t="s">
        <v>140</v>
      </c>
      <c r="C130" s="29">
        <v>0</v>
      </c>
      <c r="D130" s="29">
        <v>-6.1</v>
      </c>
      <c r="E130" s="15">
        <v>-6.1</v>
      </c>
      <c r="F130" s="12" t="s">
        <v>158</v>
      </c>
      <c r="G130" s="12">
        <f t="shared" si="30"/>
        <v>100</v>
      </c>
      <c r="H130" s="46"/>
      <c r="I130" s="5"/>
    </row>
    <row r="131" spans="1:9" s="1" customFormat="1" x14ac:dyDescent="0.25">
      <c r="A131" s="38" t="s">
        <v>38</v>
      </c>
      <c r="B131" s="39" t="s">
        <v>141</v>
      </c>
      <c r="C131" s="29">
        <f>C132+C168+C171+C176</f>
        <v>819245</v>
      </c>
      <c r="D131" s="29">
        <f>D132+D168+D171+D176</f>
        <v>1878252.8000000003</v>
      </c>
      <c r="E131" s="29">
        <f>E132+E168+E171+E176</f>
        <v>2059744.6</v>
      </c>
      <c r="F131" s="12">
        <f t="shared" si="29"/>
        <v>251.41985608700693</v>
      </c>
      <c r="G131" s="12">
        <f t="shared" si="30"/>
        <v>109.66279938461956</v>
      </c>
      <c r="H131" s="46"/>
      <c r="I131" s="5"/>
    </row>
    <row r="132" spans="1:9" s="1" customFormat="1" ht="31.5" x14ac:dyDescent="0.25">
      <c r="A132" s="38" t="s">
        <v>160</v>
      </c>
      <c r="B132" s="39" t="s">
        <v>142</v>
      </c>
      <c r="C132" s="29">
        <f>C133+C136+C152+C163</f>
        <v>819245</v>
      </c>
      <c r="D132" s="29">
        <f t="shared" ref="D132" si="51">D133+D136+D152+D163</f>
        <v>1878943.9000000001</v>
      </c>
      <c r="E132" s="29">
        <f>E133+E136+E152+E163</f>
        <v>2060335.7</v>
      </c>
      <c r="F132" s="12">
        <f t="shared" si="29"/>
        <v>251.49200788530902</v>
      </c>
      <c r="G132" s="12">
        <f t="shared" si="30"/>
        <v>109.65392314267604</v>
      </c>
      <c r="H132" s="46"/>
      <c r="I132" s="5"/>
    </row>
    <row r="133" spans="1:9" s="1" customFormat="1" x14ac:dyDescent="0.25">
      <c r="A133" s="16" t="s">
        <v>82</v>
      </c>
      <c r="B133" s="17" t="s">
        <v>161</v>
      </c>
      <c r="C133" s="29">
        <f>C135</f>
        <v>0</v>
      </c>
      <c r="D133" s="29">
        <f t="shared" ref="D133:E133" si="52">D135</f>
        <v>180151.8</v>
      </c>
      <c r="E133" s="29">
        <f t="shared" si="52"/>
        <v>180151.8</v>
      </c>
      <c r="F133" s="12" t="s">
        <v>158</v>
      </c>
      <c r="G133" s="12">
        <f t="shared" si="30"/>
        <v>100</v>
      </c>
      <c r="H133" s="46"/>
      <c r="I133" s="5"/>
    </row>
    <row r="134" spans="1:9" s="1" customFormat="1" ht="47.25" hidden="1" x14ac:dyDescent="0.25">
      <c r="A134" s="6" t="s">
        <v>39</v>
      </c>
      <c r="B134" s="17" t="s">
        <v>223</v>
      </c>
      <c r="C134" s="29">
        <v>0</v>
      </c>
      <c r="D134" s="29"/>
      <c r="E134" s="29"/>
      <c r="F134" s="12" t="e">
        <f t="shared" si="29"/>
        <v>#DIV/0!</v>
      </c>
      <c r="G134" s="12" t="e">
        <f t="shared" si="30"/>
        <v>#DIV/0!</v>
      </c>
      <c r="H134" s="46"/>
      <c r="I134" s="5"/>
    </row>
    <row r="135" spans="1:9" s="1" customFormat="1" ht="31.5" x14ac:dyDescent="0.25">
      <c r="A135" s="58" t="s">
        <v>40</v>
      </c>
      <c r="B135" s="17" t="s">
        <v>163</v>
      </c>
      <c r="C135" s="29">
        <v>0</v>
      </c>
      <c r="D135" s="29">
        <v>180151.8</v>
      </c>
      <c r="E135" s="29">
        <v>180151.8</v>
      </c>
      <c r="F135" s="12" t="s">
        <v>158</v>
      </c>
      <c r="G135" s="12">
        <f t="shared" ref="G135:G179" si="53">E135/D135*100</f>
        <v>100</v>
      </c>
      <c r="H135" s="46"/>
      <c r="I135" s="5"/>
    </row>
    <row r="136" spans="1:9" s="1" customFormat="1" ht="47.25" x14ac:dyDescent="0.25">
      <c r="A136" s="38" t="s">
        <v>83</v>
      </c>
      <c r="B136" s="26" t="s">
        <v>164</v>
      </c>
      <c r="C136" s="29">
        <f>C137+C150</f>
        <v>301015.5</v>
      </c>
      <c r="D136" s="29">
        <f>D137+D150</f>
        <v>789726.39999999991</v>
      </c>
      <c r="E136" s="29">
        <f>E137+E150</f>
        <v>802564.7</v>
      </c>
      <c r="F136" s="12">
        <f t="shared" ref="F136:F179" si="54">E136/C136*100</f>
        <v>266.6190611446919</v>
      </c>
      <c r="G136" s="12">
        <f t="shared" si="53"/>
        <v>101.62566428069266</v>
      </c>
      <c r="H136" s="13" t="s">
        <v>349</v>
      </c>
      <c r="I136" s="5"/>
    </row>
    <row r="137" spans="1:9" s="1" customFormat="1" ht="31.5" x14ac:dyDescent="0.25">
      <c r="A137" s="38" t="s">
        <v>100</v>
      </c>
      <c r="B137" s="26" t="s">
        <v>166</v>
      </c>
      <c r="C137" s="29">
        <f>C138+C140+C142+C144+C146+C148</f>
        <v>260060.5</v>
      </c>
      <c r="D137" s="29">
        <f>D138+D140+D142+D144+D146+D148</f>
        <v>442015.8</v>
      </c>
      <c r="E137" s="29">
        <f t="shared" ref="E137" si="55">E138+E140+E142+E144+E146+E148</f>
        <v>479336.19999999995</v>
      </c>
      <c r="F137" s="12">
        <f t="shared" si="54"/>
        <v>184.31718773131635</v>
      </c>
      <c r="G137" s="12">
        <f t="shared" si="53"/>
        <v>108.44322759503167</v>
      </c>
      <c r="H137" s="46"/>
      <c r="I137" s="5"/>
    </row>
    <row r="138" spans="1:9" s="1" customFormat="1" ht="31.5" hidden="1" x14ac:dyDescent="0.25">
      <c r="A138" s="38" t="s">
        <v>84</v>
      </c>
      <c r="B138" s="26" t="s">
        <v>183</v>
      </c>
      <c r="C138" s="29">
        <f>C139</f>
        <v>0</v>
      </c>
      <c r="D138" s="29">
        <f t="shared" ref="D138:E138" si="56">D139</f>
        <v>0</v>
      </c>
      <c r="E138" s="29">
        <f t="shared" si="56"/>
        <v>0</v>
      </c>
      <c r="F138" s="12" t="e">
        <f t="shared" si="54"/>
        <v>#DIV/0!</v>
      </c>
      <c r="G138" s="12" t="e">
        <f t="shared" si="53"/>
        <v>#DIV/0!</v>
      </c>
      <c r="H138" s="46"/>
      <c r="I138" s="5"/>
    </row>
    <row r="139" spans="1:9" s="1" customFormat="1" ht="31.5" hidden="1" x14ac:dyDescent="0.25">
      <c r="A139" s="38" t="s">
        <v>84</v>
      </c>
      <c r="B139" s="26" t="s">
        <v>184</v>
      </c>
      <c r="C139" s="29">
        <v>0</v>
      </c>
      <c r="D139" s="29"/>
      <c r="E139" s="29"/>
      <c r="F139" s="12" t="e">
        <f t="shared" si="54"/>
        <v>#DIV/0!</v>
      </c>
      <c r="G139" s="12" t="e">
        <f t="shared" si="53"/>
        <v>#DIV/0!</v>
      </c>
      <c r="H139" s="46"/>
      <c r="I139" s="5"/>
    </row>
    <row r="140" spans="1:9" s="1" customFormat="1" ht="31.5" x14ac:dyDescent="0.25">
      <c r="A140" s="38" t="s">
        <v>366</v>
      </c>
      <c r="B140" s="26" t="s">
        <v>185</v>
      </c>
      <c r="C140" s="29">
        <f>C141</f>
        <v>257198</v>
      </c>
      <c r="D140" s="29">
        <f t="shared" ref="D140" si="57">D141</f>
        <v>432710</v>
      </c>
      <c r="E140" s="29">
        <f>E141</f>
        <v>470612.6</v>
      </c>
      <c r="F140" s="12">
        <f t="shared" si="54"/>
        <v>182.97677275873062</v>
      </c>
      <c r="G140" s="12">
        <f t="shared" si="53"/>
        <v>108.7593538397541</v>
      </c>
      <c r="H140" s="46"/>
      <c r="I140" s="5"/>
    </row>
    <row r="141" spans="1:9" s="1" customFormat="1" ht="31.5" x14ac:dyDescent="0.25">
      <c r="A141" s="38" t="s">
        <v>366</v>
      </c>
      <c r="B141" s="26" t="s">
        <v>186</v>
      </c>
      <c r="C141" s="29">
        <v>257198</v>
      </c>
      <c r="D141" s="29">
        <v>432710</v>
      </c>
      <c r="E141" s="29">
        <v>470612.6</v>
      </c>
      <c r="F141" s="12">
        <f t="shared" si="54"/>
        <v>182.97677275873062</v>
      </c>
      <c r="G141" s="12">
        <f t="shared" si="53"/>
        <v>108.7593538397541</v>
      </c>
      <c r="H141" s="46"/>
      <c r="I141" s="5"/>
    </row>
    <row r="142" spans="1:9" s="1" customFormat="1" ht="47.25" hidden="1" x14ac:dyDescent="0.25">
      <c r="A142" s="38" t="s">
        <v>165</v>
      </c>
      <c r="B142" s="26" t="s">
        <v>168</v>
      </c>
      <c r="C142" s="15">
        <f>C143</f>
        <v>0</v>
      </c>
      <c r="D142" s="15">
        <f t="shared" ref="D142:E142" si="58">D143</f>
        <v>0</v>
      </c>
      <c r="E142" s="15">
        <f t="shared" si="58"/>
        <v>0</v>
      </c>
      <c r="F142" s="12" t="e">
        <f t="shared" si="54"/>
        <v>#DIV/0!</v>
      </c>
      <c r="G142" s="12" t="e">
        <f t="shared" si="53"/>
        <v>#DIV/0!</v>
      </c>
      <c r="H142" s="46"/>
      <c r="I142" s="5"/>
    </row>
    <row r="143" spans="1:9" s="1" customFormat="1" ht="47.25" hidden="1" x14ac:dyDescent="0.25">
      <c r="A143" s="38" t="s">
        <v>165</v>
      </c>
      <c r="B143" s="26" t="s">
        <v>167</v>
      </c>
      <c r="C143" s="15">
        <v>0</v>
      </c>
      <c r="D143" s="15">
        <v>0</v>
      </c>
      <c r="E143" s="40">
        <v>0</v>
      </c>
      <c r="F143" s="12" t="e">
        <f t="shared" si="54"/>
        <v>#DIV/0!</v>
      </c>
      <c r="G143" s="12" t="e">
        <f t="shared" si="53"/>
        <v>#DIV/0!</v>
      </c>
      <c r="H143" s="46"/>
      <c r="I143" s="5"/>
    </row>
    <row r="144" spans="1:9" s="1" customFormat="1" ht="31.5" x14ac:dyDescent="0.25">
      <c r="A144" s="38" t="s">
        <v>318</v>
      </c>
      <c r="B144" s="26" t="s">
        <v>188</v>
      </c>
      <c r="C144" s="15">
        <f>C145</f>
        <v>759.7</v>
      </c>
      <c r="D144" s="15">
        <f t="shared" ref="D144:E144" si="59">D145</f>
        <v>561.6</v>
      </c>
      <c r="E144" s="15">
        <f t="shared" si="59"/>
        <v>561.6</v>
      </c>
      <c r="F144" s="12">
        <f t="shared" si="54"/>
        <v>73.923917335790449</v>
      </c>
      <c r="G144" s="12">
        <f t="shared" si="53"/>
        <v>100</v>
      </c>
      <c r="H144" s="46"/>
      <c r="I144" s="5"/>
    </row>
    <row r="145" spans="1:9" s="1" customFormat="1" ht="47.25" x14ac:dyDescent="0.25">
      <c r="A145" s="38" t="s">
        <v>187</v>
      </c>
      <c r="B145" s="26" t="s">
        <v>189</v>
      </c>
      <c r="C145" s="15">
        <v>759.7</v>
      </c>
      <c r="D145" s="15">
        <v>561.6</v>
      </c>
      <c r="E145" s="40">
        <v>561.6</v>
      </c>
      <c r="F145" s="12">
        <f t="shared" si="54"/>
        <v>73.923917335790449</v>
      </c>
      <c r="G145" s="12">
        <f t="shared" si="53"/>
        <v>100</v>
      </c>
      <c r="H145" s="46"/>
      <c r="I145" s="5"/>
    </row>
    <row r="146" spans="1:9" s="1" customFormat="1" ht="31.5" x14ac:dyDescent="0.25">
      <c r="A146" s="38" t="s">
        <v>208</v>
      </c>
      <c r="B146" s="26" t="s">
        <v>319</v>
      </c>
      <c r="C146" s="15">
        <f>C147</f>
        <v>2102.8000000000002</v>
      </c>
      <c r="D146" s="15">
        <f t="shared" ref="D146:E146" si="60">D147</f>
        <v>5429.2</v>
      </c>
      <c r="E146" s="15">
        <f t="shared" si="60"/>
        <v>4847</v>
      </c>
      <c r="F146" s="12">
        <f t="shared" si="54"/>
        <v>230.50218755944454</v>
      </c>
      <c r="G146" s="12">
        <f t="shared" si="53"/>
        <v>89.276504825757016</v>
      </c>
      <c r="H146" s="46"/>
      <c r="I146" s="5"/>
    </row>
    <row r="147" spans="1:9" s="1" customFormat="1" ht="31.5" x14ac:dyDescent="0.25">
      <c r="A147" s="38" t="s">
        <v>209</v>
      </c>
      <c r="B147" s="26" t="s">
        <v>207</v>
      </c>
      <c r="C147" s="15">
        <v>2102.8000000000002</v>
      </c>
      <c r="D147" s="15">
        <v>5429.2</v>
      </c>
      <c r="E147" s="40">
        <v>4847</v>
      </c>
      <c r="F147" s="12">
        <f t="shared" si="54"/>
        <v>230.50218755944454</v>
      </c>
      <c r="G147" s="12">
        <f t="shared" si="53"/>
        <v>89.276504825757016</v>
      </c>
      <c r="H147" s="46"/>
      <c r="I147" s="5"/>
    </row>
    <row r="148" spans="1:9" s="1" customFormat="1" ht="31.5" x14ac:dyDescent="0.25">
      <c r="A148" s="38" t="s">
        <v>321</v>
      </c>
      <c r="B148" s="26" t="s">
        <v>323</v>
      </c>
      <c r="C148" s="15">
        <f>C149</f>
        <v>0</v>
      </c>
      <c r="D148" s="15">
        <f t="shared" ref="D148:E148" si="61">D149</f>
        <v>3315</v>
      </c>
      <c r="E148" s="15">
        <f t="shared" si="61"/>
        <v>3315</v>
      </c>
      <c r="F148" s="12" t="s">
        <v>158</v>
      </c>
      <c r="G148" s="12">
        <f t="shared" si="53"/>
        <v>100</v>
      </c>
      <c r="H148" s="46"/>
      <c r="I148" s="5"/>
    </row>
    <row r="149" spans="1:9" s="1" customFormat="1" ht="31.5" x14ac:dyDescent="0.25">
      <c r="A149" s="38" t="s">
        <v>320</v>
      </c>
      <c r="B149" s="26" t="s">
        <v>322</v>
      </c>
      <c r="C149" s="15">
        <v>0</v>
      </c>
      <c r="D149" s="15">
        <v>3315</v>
      </c>
      <c r="E149" s="40">
        <v>3315</v>
      </c>
      <c r="F149" s="12" t="s">
        <v>158</v>
      </c>
      <c r="G149" s="12">
        <f t="shared" si="53"/>
        <v>100</v>
      </c>
      <c r="H149" s="46"/>
      <c r="I149" s="5"/>
    </row>
    <row r="150" spans="1:9" s="1" customFormat="1" x14ac:dyDescent="0.25">
      <c r="A150" s="55" t="s">
        <v>85</v>
      </c>
      <c r="B150" s="26" t="s">
        <v>169</v>
      </c>
      <c r="C150" s="15">
        <f>C151</f>
        <v>40955</v>
      </c>
      <c r="D150" s="15">
        <f t="shared" ref="D150:E150" si="62">D151</f>
        <v>347710.6</v>
      </c>
      <c r="E150" s="15">
        <f t="shared" si="62"/>
        <v>323228.5</v>
      </c>
      <c r="F150" s="12">
        <f t="shared" si="54"/>
        <v>789.22842143816388</v>
      </c>
      <c r="G150" s="12">
        <f t="shared" si="53"/>
        <v>92.95905848139229</v>
      </c>
      <c r="H150" s="46"/>
      <c r="I150" s="5"/>
    </row>
    <row r="151" spans="1:9" s="1" customFormat="1" x14ac:dyDescent="0.25">
      <c r="A151" s="55" t="s">
        <v>143</v>
      </c>
      <c r="B151" s="26" t="s">
        <v>170</v>
      </c>
      <c r="C151" s="15">
        <v>40955</v>
      </c>
      <c r="D151" s="15">
        <v>347710.6</v>
      </c>
      <c r="E151" s="12">
        <v>323228.5</v>
      </c>
      <c r="F151" s="12">
        <f t="shared" si="54"/>
        <v>789.22842143816388</v>
      </c>
      <c r="G151" s="12">
        <f t="shared" si="53"/>
        <v>92.95905848139229</v>
      </c>
      <c r="I151" s="5"/>
    </row>
    <row r="152" spans="1:9" s="1" customFormat="1" x14ac:dyDescent="0.25">
      <c r="A152" s="38" t="s">
        <v>86</v>
      </c>
      <c r="B152" s="26" t="s">
        <v>171</v>
      </c>
      <c r="C152" s="12">
        <f>C154+C156+C158+C160+C162</f>
        <v>113204.9</v>
      </c>
      <c r="D152" s="12">
        <f>D154+D156+D158+D160+D162</f>
        <v>90182.099999999991</v>
      </c>
      <c r="E152" s="12">
        <f>E154+E156+E158+E160+E162</f>
        <v>89564.3</v>
      </c>
      <c r="F152" s="12">
        <f t="shared" si="54"/>
        <v>79.116981685421749</v>
      </c>
      <c r="G152" s="12">
        <f t="shared" si="53"/>
        <v>99.314941656936355</v>
      </c>
      <c r="H152" s="46"/>
      <c r="I152" s="5"/>
    </row>
    <row r="153" spans="1:9" s="1" customFormat="1" ht="31.5" x14ac:dyDescent="0.25">
      <c r="A153" s="38" t="s">
        <v>324</v>
      </c>
      <c r="B153" s="26" t="s">
        <v>325</v>
      </c>
      <c r="C153" s="12">
        <f>C154</f>
        <v>65169.5</v>
      </c>
      <c r="D153" s="12">
        <f t="shared" ref="D153:E153" si="63">D154</f>
        <v>40315.599999999999</v>
      </c>
      <c r="E153" s="12">
        <f t="shared" si="63"/>
        <v>39972.699999999997</v>
      </c>
      <c r="F153" s="12">
        <f t="shared" si="54"/>
        <v>61.336514780687281</v>
      </c>
      <c r="G153" s="12">
        <f t="shared" si="53"/>
        <v>99.149460754645844</v>
      </c>
      <c r="H153" s="46"/>
      <c r="I153" s="5"/>
    </row>
    <row r="154" spans="1:9" s="1" customFormat="1" ht="47.25" x14ac:dyDescent="0.25">
      <c r="A154" s="55" t="s">
        <v>87</v>
      </c>
      <c r="B154" s="26" t="s">
        <v>172</v>
      </c>
      <c r="C154" s="15">
        <v>65169.5</v>
      </c>
      <c r="D154" s="15">
        <v>40315.599999999999</v>
      </c>
      <c r="E154" s="40">
        <v>39972.699999999997</v>
      </c>
      <c r="F154" s="12">
        <f t="shared" si="54"/>
        <v>61.336514780687281</v>
      </c>
      <c r="G154" s="12">
        <f t="shared" si="53"/>
        <v>99.149460754645844</v>
      </c>
      <c r="H154" s="13" t="s">
        <v>350</v>
      </c>
      <c r="I154" s="5"/>
    </row>
    <row r="155" spans="1:9" s="1" customFormat="1" ht="47.25" x14ac:dyDescent="0.25">
      <c r="A155" s="55" t="s">
        <v>326</v>
      </c>
      <c r="B155" s="26" t="s">
        <v>327</v>
      </c>
      <c r="C155" s="15">
        <f>C156</f>
        <v>37159.199999999997</v>
      </c>
      <c r="D155" s="15">
        <f t="shared" ref="D155:E155" si="64">D156</f>
        <v>29769.3</v>
      </c>
      <c r="E155" s="15">
        <f t="shared" si="64"/>
        <v>29494.400000000001</v>
      </c>
      <c r="F155" s="12">
        <f t="shared" si="54"/>
        <v>79.373075846627501</v>
      </c>
      <c r="G155" s="12">
        <f t="shared" si="53"/>
        <v>99.076565455015739</v>
      </c>
      <c r="H155" s="46"/>
      <c r="I155" s="5"/>
    </row>
    <row r="156" spans="1:9" s="1" customFormat="1" ht="47.25" x14ac:dyDescent="0.25">
      <c r="A156" s="55" t="s">
        <v>173</v>
      </c>
      <c r="B156" s="26" t="s">
        <v>174</v>
      </c>
      <c r="C156" s="15">
        <v>37159.199999999997</v>
      </c>
      <c r="D156" s="15">
        <v>29769.3</v>
      </c>
      <c r="E156" s="40">
        <v>29494.400000000001</v>
      </c>
      <c r="F156" s="12">
        <f t="shared" si="54"/>
        <v>79.373075846627501</v>
      </c>
      <c r="G156" s="12">
        <f t="shared" si="53"/>
        <v>99.076565455015739</v>
      </c>
      <c r="H156" s="47"/>
      <c r="I156" s="5"/>
    </row>
    <row r="157" spans="1:9" s="1" customFormat="1" ht="63" x14ac:dyDescent="0.25">
      <c r="A157" s="55" t="s">
        <v>328</v>
      </c>
      <c r="B157" s="26" t="s">
        <v>329</v>
      </c>
      <c r="C157" s="15">
        <f>C158</f>
        <v>10870.4</v>
      </c>
      <c r="D157" s="15">
        <f t="shared" ref="D157:E157" si="65">D158</f>
        <v>8889.2000000000007</v>
      </c>
      <c r="E157" s="15">
        <f t="shared" si="65"/>
        <v>8889.2000000000007</v>
      </c>
      <c r="F157" s="12">
        <f t="shared" si="54"/>
        <v>81.774359729172801</v>
      </c>
      <c r="G157" s="12">
        <f t="shared" si="53"/>
        <v>100</v>
      </c>
      <c r="H157" s="47"/>
      <c r="I157" s="5"/>
    </row>
    <row r="158" spans="1:9" s="1" customFormat="1" ht="78.75" x14ac:dyDescent="0.25">
      <c r="A158" s="55" t="s">
        <v>175</v>
      </c>
      <c r="B158" s="26" t="s">
        <v>176</v>
      </c>
      <c r="C158" s="15">
        <v>10870.4</v>
      </c>
      <c r="D158" s="15">
        <v>8889.2000000000007</v>
      </c>
      <c r="E158" s="40">
        <v>8889.2000000000007</v>
      </c>
      <c r="F158" s="12">
        <f t="shared" si="54"/>
        <v>81.774359729172801</v>
      </c>
      <c r="G158" s="12">
        <f t="shared" si="53"/>
        <v>100</v>
      </c>
      <c r="H158" s="47"/>
      <c r="I158" s="5"/>
    </row>
    <row r="159" spans="1:9" s="1" customFormat="1" ht="63" x14ac:dyDescent="0.25">
      <c r="A159" s="55" t="s">
        <v>330</v>
      </c>
      <c r="B159" s="26" t="s">
        <v>331</v>
      </c>
      <c r="C159" s="15">
        <f>C160</f>
        <v>0</v>
      </c>
      <c r="D159" s="15">
        <f t="shared" ref="D159:E159" si="66">D160</f>
        <v>11200</v>
      </c>
      <c r="E159" s="15">
        <f t="shared" si="66"/>
        <v>11200</v>
      </c>
      <c r="F159" s="12" t="s">
        <v>158</v>
      </c>
      <c r="G159" s="12">
        <f t="shared" si="53"/>
        <v>100</v>
      </c>
      <c r="H159" s="47"/>
      <c r="I159" s="5"/>
    </row>
    <row r="160" spans="1:9" s="1" customFormat="1" ht="63" x14ac:dyDescent="0.25">
      <c r="A160" s="55" t="s">
        <v>190</v>
      </c>
      <c r="B160" s="26" t="s">
        <v>191</v>
      </c>
      <c r="C160" s="15">
        <v>0</v>
      </c>
      <c r="D160" s="15">
        <v>11200</v>
      </c>
      <c r="E160" s="40">
        <v>11200</v>
      </c>
      <c r="F160" s="12" t="s">
        <v>158</v>
      </c>
      <c r="G160" s="12">
        <f t="shared" si="53"/>
        <v>100</v>
      </c>
      <c r="H160" s="47"/>
      <c r="I160" s="5"/>
    </row>
    <row r="161" spans="1:9" s="1" customFormat="1" ht="63" x14ac:dyDescent="0.25">
      <c r="A161" s="55" t="s">
        <v>332</v>
      </c>
      <c r="B161" s="26" t="s">
        <v>333</v>
      </c>
      <c r="C161" s="15">
        <f>C162</f>
        <v>5.8</v>
      </c>
      <c r="D161" s="15">
        <f t="shared" ref="D161:E161" si="67">D162</f>
        <v>8</v>
      </c>
      <c r="E161" s="15">
        <f t="shared" si="67"/>
        <v>8</v>
      </c>
      <c r="F161" s="12">
        <f t="shared" si="54"/>
        <v>137.93103448275863</v>
      </c>
      <c r="G161" s="12">
        <f t="shared" si="53"/>
        <v>100</v>
      </c>
      <c r="H161" s="47"/>
      <c r="I161" s="5"/>
    </row>
    <row r="162" spans="1:9" s="1" customFormat="1" ht="47.25" x14ac:dyDescent="0.25">
      <c r="A162" s="55" t="s">
        <v>201</v>
      </c>
      <c r="B162" s="26" t="s">
        <v>202</v>
      </c>
      <c r="C162" s="15">
        <v>5.8</v>
      </c>
      <c r="D162" s="15">
        <v>8</v>
      </c>
      <c r="E162" s="40">
        <v>8</v>
      </c>
      <c r="F162" s="12">
        <f t="shared" si="54"/>
        <v>137.93103448275863</v>
      </c>
      <c r="G162" s="12">
        <f t="shared" si="53"/>
        <v>100</v>
      </c>
      <c r="H162" s="47"/>
      <c r="I162" s="5"/>
    </row>
    <row r="163" spans="1:9" s="1" customFormat="1" ht="47.25" x14ac:dyDescent="0.25">
      <c r="A163" s="14" t="s">
        <v>41</v>
      </c>
      <c r="B163" s="26" t="s">
        <v>177</v>
      </c>
      <c r="C163" s="12">
        <f>C164+C167</f>
        <v>405024.6</v>
      </c>
      <c r="D163" s="12">
        <f>D164+D167</f>
        <v>818883.60000000009</v>
      </c>
      <c r="E163" s="12">
        <f>E164+E167</f>
        <v>988054.89999999991</v>
      </c>
      <c r="F163" s="12">
        <f t="shared" si="54"/>
        <v>243.94935517496964</v>
      </c>
      <c r="G163" s="12">
        <f t="shared" si="53"/>
        <v>120.6587725044194</v>
      </c>
      <c r="H163" s="13" t="s">
        <v>351</v>
      </c>
      <c r="I163" s="5"/>
    </row>
    <row r="164" spans="1:9" s="1" customFormat="1" ht="63" x14ac:dyDescent="0.25">
      <c r="A164" s="14" t="s">
        <v>213</v>
      </c>
      <c r="B164" s="26" t="s">
        <v>210</v>
      </c>
      <c r="C164" s="41">
        <f>C165</f>
        <v>0</v>
      </c>
      <c r="D164" s="41">
        <f t="shared" ref="D164:E164" si="68">D165</f>
        <v>320608</v>
      </c>
      <c r="E164" s="41">
        <f t="shared" si="68"/>
        <v>489779.3</v>
      </c>
      <c r="F164" s="12" t="s">
        <v>158</v>
      </c>
      <c r="G164" s="12">
        <f t="shared" si="53"/>
        <v>152.76577627507734</v>
      </c>
      <c r="H164" s="46"/>
      <c r="I164" s="5"/>
    </row>
    <row r="165" spans="1:9" s="1" customFormat="1" ht="63" x14ac:dyDescent="0.25">
      <c r="A165" s="14" t="s">
        <v>212</v>
      </c>
      <c r="B165" s="26" t="s">
        <v>211</v>
      </c>
      <c r="C165" s="41">
        <v>0</v>
      </c>
      <c r="D165" s="41">
        <v>320608</v>
      </c>
      <c r="E165" s="40">
        <v>489779.3</v>
      </c>
      <c r="F165" s="12" t="s">
        <v>158</v>
      </c>
      <c r="G165" s="12">
        <f t="shared" si="53"/>
        <v>152.76577627507734</v>
      </c>
      <c r="H165" s="46"/>
      <c r="I165" s="5"/>
    </row>
    <row r="166" spans="1:9" s="1" customFormat="1" x14ac:dyDescent="0.25">
      <c r="A166" s="14" t="s">
        <v>144</v>
      </c>
      <c r="B166" s="26" t="s">
        <v>178</v>
      </c>
      <c r="C166" s="41">
        <f>C167</f>
        <v>405024.6</v>
      </c>
      <c r="D166" s="41">
        <f t="shared" ref="D166:E166" si="69">D167</f>
        <v>498275.60000000003</v>
      </c>
      <c r="E166" s="41">
        <f t="shared" si="69"/>
        <v>498275.6</v>
      </c>
      <c r="F166" s="12">
        <f t="shared" si="54"/>
        <v>123.02353980474273</v>
      </c>
      <c r="G166" s="12">
        <f t="shared" si="53"/>
        <v>99.999999999999986</v>
      </c>
      <c r="H166" s="46"/>
      <c r="I166" s="5"/>
    </row>
    <row r="167" spans="1:9" s="2" customFormat="1" ht="31.5" x14ac:dyDescent="0.25">
      <c r="A167" s="14" t="s">
        <v>88</v>
      </c>
      <c r="B167" s="26" t="s">
        <v>179</v>
      </c>
      <c r="C167" s="41">
        <v>405024.6</v>
      </c>
      <c r="D167" s="41">
        <f>356276.4+141999.2</f>
        <v>498275.60000000003</v>
      </c>
      <c r="E167" s="40">
        <v>498275.6</v>
      </c>
      <c r="F167" s="12">
        <f t="shared" si="54"/>
        <v>123.02353980474273</v>
      </c>
      <c r="G167" s="12">
        <f t="shared" si="53"/>
        <v>99.999999999999986</v>
      </c>
      <c r="H167" s="60"/>
      <c r="I167" s="5"/>
    </row>
    <row r="168" spans="1:9" s="2" customFormat="1" x14ac:dyDescent="0.25">
      <c r="A168" s="14" t="s">
        <v>196</v>
      </c>
      <c r="B168" s="26" t="s">
        <v>145</v>
      </c>
      <c r="C168" s="40">
        <f>C169</f>
        <v>0</v>
      </c>
      <c r="D168" s="40">
        <f t="shared" ref="D168:E169" si="70">D169</f>
        <v>280</v>
      </c>
      <c r="E168" s="40">
        <f t="shared" si="70"/>
        <v>380</v>
      </c>
      <c r="F168" s="12" t="s">
        <v>158</v>
      </c>
      <c r="G168" s="12">
        <f t="shared" si="53"/>
        <v>135.71428571428572</v>
      </c>
      <c r="H168" s="46"/>
      <c r="I168" s="5"/>
    </row>
    <row r="169" spans="1:9" s="1" customFormat="1" x14ac:dyDescent="0.25">
      <c r="A169" s="14" t="s">
        <v>367</v>
      </c>
      <c r="B169" s="26" t="s">
        <v>146</v>
      </c>
      <c r="C169" s="40">
        <f>C170</f>
        <v>0</v>
      </c>
      <c r="D169" s="40">
        <f t="shared" si="70"/>
        <v>280</v>
      </c>
      <c r="E169" s="40">
        <f t="shared" si="70"/>
        <v>380</v>
      </c>
      <c r="F169" s="12" t="s">
        <v>158</v>
      </c>
      <c r="G169" s="12">
        <f t="shared" si="53"/>
        <v>135.71428571428572</v>
      </c>
      <c r="H169" s="46"/>
      <c r="I169" s="5"/>
    </row>
    <row r="170" spans="1:9" s="1" customFormat="1" x14ac:dyDescent="0.25">
      <c r="A170" s="14" t="s">
        <v>367</v>
      </c>
      <c r="B170" s="26" t="s">
        <v>147</v>
      </c>
      <c r="C170" s="40">
        <v>0</v>
      </c>
      <c r="D170" s="40">
        <v>280</v>
      </c>
      <c r="E170" s="40">
        <v>380</v>
      </c>
      <c r="F170" s="12" t="s">
        <v>158</v>
      </c>
      <c r="G170" s="12">
        <f t="shared" si="53"/>
        <v>135.71428571428572</v>
      </c>
      <c r="H170" s="46"/>
      <c r="I170" s="5"/>
    </row>
    <row r="171" spans="1:9" s="1" customFormat="1" ht="63" x14ac:dyDescent="0.25">
      <c r="A171" s="14" t="s">
        <v>197</v>
      </c>
      <c r="B171" s="26" t="s">
        <v>148</v>
      </c>
      <c r="C171" s="40">
        <f>C172</f>
        <v>0</v>
      </c>
      <c r="D171" s="40">
        <f t="shared" ref="D171:E171" si="71">D172</f>
        <v>424.3</v>
      </c>
      <c r="E171" s="40">
        <f t="shared" si="71"/>
        <v>424.3</v>
      </c>
      <c r="F171" s="12" t="s">
        <v>158</v>
      </c>
      <c r="G171" s="12">
        <f t="shared" si="53"/>
        <v>100</v>
      </c>
      <c r="H171" s="48"/>
      <c r="I171" s="5"/>
    </row>
    <row r="172" spans="1:9" s="1" customFormat="1" ht="78.75" x14ac:dyDescent="0.25">
      <c r="A172" s="14" t="s">
        <v>334</v>
      </c>
      <c r="B172" s="26" t="s">
        <v>335</v>
      </c>
      <c r="C172" s="40">
        <f>C174+C175</f>
        <v>0</v>
      </c>
      <c r="D172" s="40">
        <f>D173</f>
        <v>424.3</v>
      </c>
      <c r="E172" s="40">
        <f>E173</f>
        <v>424.3</v>
      </c>
      <c r="F172" s="12" t="s">
        <v>158</v>
      </c>
      <c r="G172" s="12">
        <f t="shared" si="53"/>
        <v>100</v>
      </c>
      <c r="H172" s="46"/>
      <c r="I172" s="5"/>
    </row>
    <row r="173" spans="1:9" s="1" customFormat="1" ht="31.5" x14ac:dyDescent="0.25">
      <c r="A173" s="14" t="s">
        <v>89</v>
      </c>
      <c r="B173" s="26" t="s">
        <v>199</v>
      </c>
      <c r="C173" s="40">
        <v>0</v>
      </c>
      <c r="D173" s="40">
        <f>D174</f>
        <v>424.3</v>
      </c>
      <c r="E173" s="40">
        <f>E174</f>
        <v>424.3</v>
      </c>
      <c r="F173" s="12" t="s">
        <v>158</v>
      </c>
      <c r="G173" s="12">
        <f t="shared" si="53"/>
        <v>100</v>
      </c>
      <c r="H173" s="46"/>
      <c r="I173" s="5"/>
    </row>
    <row r="174" spans="1:9" s="1" customFormat="1" ht="31.5" x14ac:dyDescent="0.25">
      <c r="A174" s="14" t="s">
        <v>42</v>
      </c>
      <c r="B174" s="26" t="s">
        <v>149</v>
      </c>
      <c r="C174" s="40">
        <v>0</v>
      </c>
      <c r="D174" s="40">
        <v>424.3</v>
      </c>
      <c r="E174" s="40">
        <v>424.3</v>
      </c>
      <c r="F174" s="12" t="s">
        <v>158</v>
      </c>
      <c r="G174" s="12">
        <f t="shared" si="53"/>
        <v>100</v>
      </c>
      <c r="H174" s="46"/>
      <c r="I174" s="5"/>
    </row>
    <row r="175" spans="1:9" s="1" customFormat="1" ht="31.5" hidden="1" x14ac:dyDescent="0.25">
      <c r="A175" s="14" t="s">
        <v>215</v>
      </c>
      <c r="B175" s="26" t="s">
        <v>214</v>
      </c>
      <c r="C175" s="40">
        <v>0</v>
      </c>
      <c r="D175" s="40">
        <v>0</v>
      </c>
      <c r="E175" s="40">
        <v>0</v>
      </c>
      <c r="F175" s="12" t="e">
        <f t="shared" si="54"/>
        <v>#DIV/0!</v>
      </c>
      <c r="G175" s="12" t="e">
        <f t="shared" si="53"/>
        <v>#DIV/0!</v>
      </c>
      <c r="H175" s="46"/>
      <c r="I175" s="5"/>
    </row>
    <row r="176" spans="1:9" s="1" customFormat="1" ht="31.5" x14ac:dyDescent="0.25">
      <c r="A176" s="14" t="s">
        <v>198</v>
      </c>
      <c r="B176" s="26" t="s">
        <v>150</v>
      </c>
      <c r="C176" s="40">
        <f>SUM(C177)</f>
        <v>0</v>
      </c>
      <c r="D176" s="40">
        <f>D177</f>
        <v>-1395.4</v>
      </c>
      <c r="E176" s="40">
        <f>E177</f>
        <v>-1395.4</v>
      </c>
      <c r="F176" s="12" t="s">
        <v>158</v>
      </c>
      <c r="G176" s="12">
        <f t="shared" si="53"/>
        <v>100</v>
      </c>
      <c r="H176" s="46"/>
      <c r="I176" s="5"/>
    </row>
    <row r="177" spans="1:9" s="1" customFormat="1" ht="47.25" x14ac:dyDescent="0.25">
      <c r="A177" s="14" t="s">
        <v>43</v>
      </c>
      <c r="B177" s="26" t="s">
        <v>200</v>
      </c>
      <c r="C177" s="40">
        <v>0</v>
      </c>
      <c r="D177" s="40">
        <f>D178</f>
        <v>-1395.4</v>
      </c>
      <c r="E177" s="40">
        <f>E178</f>
        <v>-1395.4</v>
      </c>
      <c r="F177" s="12" t="s">
        <v>158</v>
      </c>
      <c r="G177" s="12">
        <f t="shared" si="53"/>
        <v>100</v>
      </c>
      <c r="H177" s="46"/>
      <c r="I177" s="5"/>
    </row>
    <row r="178" spans="1:9" s="1" customFormat="1" ht="47.25" x14ac:dyDescent="0.25">
      <c r="A178" s="14" t="s">
        <v>336</v>
      </c>
      <c r="B178" s="26" t="s">
        <v>337</v>
      </c>
      <c r="C178" s="40">
        <v>0</v>
      </c>
      <c r="D178" s="40">
        <v>-1395.4</v>
      </c>
      <c r="E178" s="40">
        <v>-1395.4</v>
      </c>
      <c r="F178" s="12" t="s">
        <v>158</v>
      </c>
      <c r="G178" s="12">
        <f t="shared" si="53"/>
        <v>100</v>
      </c>
      <c r="H178" s="46"/>
      <c r="I178" s="5"/>
    </row>
    <row r="179" spans="1:9" x14ac:dyDescent="0.25">
      <c r="A179" s="42" t="s">
        <v>44</v>
      </c>
      <c r="B179" s="9"/>
      <c r="C179" s="40">
        <f>SUM(C6+C131)</f>
        <v>1549462.7</v>
      </c>
      <c r="D179" s="40">
        <f>SUM(D6+D131)</f>
        <v>2680289.2000000002</v>
      </c>
      <c r="E179" s="40">
        <f>SUM(E6+E131)</f>
        <v>2880220.4000000004</v>
      </c>
      <c r="F179" s="12">
        <f t="shared" si="54"/>
        <v>185.88510714068823</v>
      </c>
      <c r="G179" s="12">
        <f t="shared" si="53"/>
        <v>107.45931446502117</v>
      </c>
      <c r="H179" s="46"/>
    </row>
  </sheetData>
  <mergeCells count="8">
    <mergeCell ref="A1:H1"/>
    <mergeCell ref="A2:H2"/>
    <mergeCell ref="A3:A4"/>
    <mergeCell ref="B3:B4"/>
    <mergeCell ref="C3:D3"/>
    <mergeCell ref="E3:E4"/>
    <mergeCell ref="F3:G3"/>
    <mergeCell ref="H3:H4"/>
  </mergeCells>
  <pageMargins left="1.1811023622047245" right="0.59055118110236227" top="0.59055118110236227" bottom="0.78740157480314965" header="0.31496062992125984" footer="0.31496062992125984"/>
  <pageSetup paperSize="9" scale="6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2019</vt:lpstr>
      <vt:lpstr>'Доходы 2019'!Заголовки_для_печати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В. Петрушенко</cp:lastModifiedBy>
  <cp:lastPrinted>2020-04-23T01:21:30Z</cp:lastPrinted>
  <dcterms:created xsi:type="dcterms:W3CDTF">2017-04-14T00:11:14Z</dcterms:created>
  <dcterms:modified xsi:type="dcterms:W3CDTF">2020-04-23T01:22:59Z</dcterms:modified>
</cp:coreProperties>
</file>